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5049" sheetId="1" r:id="rId1"/>
  </sheets>
  <definedNames>
    <definedName name="_xlnm.Print_Area" localSheetId="0">КПК0215049!$A$1:$BQ$134</definedName>
  </definedNames>
  <calcPr calcId="145621"/>
</workbook>
</file>

<file path=xl/calcChain.xml><?xml version="1.0" encoding="utf-8"?>
<calcChain xmlns="http://schemas.openxmlformats.org/spreadsheetml/2006/main">
  <c r="AQ113" i="1" l="1"/>
  <c r="AQ110" i="1"/>
  <c r="AQ107" i="1"/>
  <c r="AQ105" i="1"/>
  <c r="AQ104" i="1"/>
  <c r="AQ103" i="1"/>
  <c r="AQ102" i="1"/>
  <c r="AQ101" i="1"/>
  <c r="AI101" i="1"/>
  <c r="AA101" i="1"/>
  <c r="AI51" i="1"/>
  <c r="AY49" i="1"/>
  <c r="AY48" i="1"/>
  <c r="AY47" i="1"/>
  <c r="AY46" i="1"/>
  <c r="AY44" i="1"/>
  <c r="AI44" i="1"/>
  <c r="S44" i="1"/>
  <c r="AI39" i="1"/>
  <c r="BN95" i="1"/>
  <c r="BI95" i="1"/>
  <c r="BD95" i="1"/>
  <c r="AZ95" i="1"/>
  <c r="BN93" i="1"/>
  <c r="BI93" i="1"/>
  <c r="BD93" i="1"/>
  <c r="AZ93" i="1"/>
  <c r="BN92" i="1"/>
  <c r="BI92" i="1"/>
  <c r="BD92" i="1"/>
  <c r="AZ92" i="1"/>
  <c r="BN90" i="1"/>
  <c r="BI90" i="1"/>
  <c r="BD90" i="1"/>
  <c r="AZ90" i="1"/>
  <c r="BI86" i="1"/>
  <c r="BD86" i="1"/>
  <c r="AZ86" i="1"/>
  <c r="AK86" i="1"/>
  <c r="BN86" i="1" s="1"/>
  <c r="BI85" i="1"/>
  <c r="BD85" i="1"/>
  <c r="AZ85" i="1"/>
  <c r="AK85" i="1"/>
  <c r="BN85" i="1" s="1"/>
  <c r="BH73" i="1"/>
  <c r="BC73" i="1"/>
  <c r="BH70" i="1"/>
  <c r="BC70" i="1"/>
  <c r="BH68" i="1"/>
  <c r="BC68" i="1"/>
  <c r="BH65" i="1"/>
  <c r="BC65" i="1"/>
  <c r="BI31" i="1"/>
  <c r="BD31" i="1"/>
  <c r="BN31" i="1" s="1"/>
  <c r="AZ31" i="1"/>
  <c r="AK31" i="1"/>
  <c r="BI30" i="1"/>
  <c r="BD30" i="1"/>
  <c r="BN30" i="1" s="1"/>
  <c r="AZ30" i="1"/>
  <c r="AK30" i="1"/>
</calcChain>
</file>

<file path=xl/sharedStrings.xml><?xml version="1.0" encoding="utf-8"?>
<sst xmlns="http://schemas.openxmlformats.org/spreadsheetml/2006/main" count="318" uniqueCount="156">
  <si>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</si>
  <si>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</si>
  <si>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</si>
  <si>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</si>
  <si>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</si>
  <si>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</si>
  <si>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</si>
  <si>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</si>
  <si>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</si>
  <si>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</si>
  <si>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</si>
  <si>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</si>
  <si>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</si>
  <si>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</si>
  <si>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</si>
  <si>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</si>
  <si>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</si>
  <si>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</si>
  <si>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</si>
  <si>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</si>
  <si>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</si>
  <si>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</si>
  <si>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</si>
  <si>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</si>
  <si>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</si>
  <si>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</si>
  <si>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</si>
  <si>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</si>
  <si>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</si>
  <si>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</si>
  <si>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</si>
  <si>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</si>
  <si>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</si>
  <si>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</si>
  <si>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</si>
  <si>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</si>
  <si>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</si>
  <si>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</si>
  <si>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</si>
  <si>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</si>
  <si>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</si>
  <si>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</si>
  <si>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</si>
  <si>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</si>
  <si>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</si>
  <si>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</si>
  <si>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</si>
  <si>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</si>
  <si>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</si>
  <si>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</si>
  <si>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</si>
  <si>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</si>
  <si>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</si>
  <si>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</si>
  <si>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</si>
  <si>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</si>
  <si>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</si>
  <si>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</si>
  <si>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</si>
  <si>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</si>
  <si>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</si>
  <si>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</si>
  <si>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</si>
  <si>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</si>
  <si>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</si>
  <si>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</si>
  <si>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</si>
  <si>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</si>
  <si>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</si>
  <si>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</si>
  <si>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</si>
  <si>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</si>
  <si>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</si>
  <si>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</si>
  <si>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</si>
  <si>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</si>
  <si>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</si>
  <si>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</si>
  <si>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</si>
  <si>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</si>
  <si>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</si>
  <si>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</si>
  <si>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</si>
  <si>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</si>
  <si>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</si>
  <si>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</si>
  <si>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</si>
  <si>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</si>
  <si>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</si>
  <si>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</si>
  <si>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</si>
  <si>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</si>
  <si>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</si>
  <si>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</si>
  <si>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</si>
  <si>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</si>
  <si>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</si>
  <si>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</si>
  <si>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</si>
  <si>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</si>
  <si>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</si>
  <si>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</si>
  <si>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</si>
  <si>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</si>
  <si>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</si>
  <si>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</si>
  <si>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</si>
  <si>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</si>
  <si>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Проведення масових фізкультурно-оздоровчих і спортивних заходів</t>
  </si>
  <si>
    <t>C32:BQ32</t>
  </si>
  <si>
    <t>Пояснення щодо причин розбіжностей між фактичними та затвердженими результативними показниками: Відхилення виникли в зв'язку із заключенням договору ЦПХ на меньшу суму за виділені кошти</t>
  </si>
  <si>
    <t>C63:BQ63</t>
  </si>
  <si>
    <t>затрат</t>
  </si>
  <si>
    <t>Обсяг витрат на проведення заходів</t>
  </si>
  <si>
    <t>C66:BQ66</t>
  </si>
  <si>
    <t>продукту</t>
  </si>
  <si>
    <t>Кількість заходів</t>
  </si>
  <si>
    <t>C69:BQ69</t>
  </si>
  <si>
    <t>Пояснення щодо причин розбіжностей між фактичними та затвердженими результативними показниками: Розбіжності виникли у зв'язку з тим, що за ініціативою координатора проведено більше змагань ніж планувалось</t>
  </si>
  <si>
    <t>Кількість учасників</t>
  </si>
  <si>
    <t>C71:BQ71</t>
  </si>
  <si>
    <t>Пояснення щодо причин розбіжностей між фактичними та затвердженими результативними показниками: Розбіжності виникли через військовий стан в Україні</t>
  </si>
  <si>
    <t>ефективності</t>
  </si>
  <si>
    <t>Середня вартість одного заходу</t>
  </si>
  <si>
    <t>C74:BQ74</t>
  </si>
  <si>
    <t>Пояснення щодо причин розбіжностей між фактичними та затвердженими результативними показниками: Розбіжності виникли в зв'язку з проведенням більшої кількості змагань</t>
  </si>
  <si>
    <t>C88:BQ88</t>
  </si>
  <si>
    <t>Здійснення фізкультурно-масової роботи серед населення, підтримка спорту  та заходи з фізичної культури та спорту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</si>
  <si>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</si>
  <si>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</si>
  <si>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</si>
  <si>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</si>
  <si>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</si>
  <si>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</si>
  <si>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</si>
  <si>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</si>
  <si>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</si>
  <si>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</si>
  <si>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0215049</t>
  </si>
  <si>
    <t>Виконання окремих заходів з реалізації соціального проекту `Активні парки - локації здорової України`</t>
  </si>
  <si>
    <t>0210000</t>
  </si>
  <si>
    <t>5049</t>
  </si>
  <si>
    <t>0810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</si>
  <si>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</si>
  <si>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</si>
  <si>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</si>
  <si>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</si>
  <si>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</si>
  <si>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</si>
  <si>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</si>
  <si>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</si>
  <si>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</si>
  <si>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</si>
  <si>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</si>
  <si>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</si>
  <si>
    <t>Завдання, передбачені бюджетною програмою 0215049 "Виконання окремих заходів з реалізації соціального проекту "Активні парки - локації здорової України"  у 2023 році виконані повністю. Фактично проведені у 2023 році видатки, які були затверджені паспортом бюджетної програми надали можливість здійснення фізкультурно-масової роботи серед населення, підтримка спорту  та заходи з фізичної культури та спорту, на досягнення яких спрямована реалізація даної бюджетної програми.  Рівень оцінки ефективності результативних показників високий, программа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</si>
</sst>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0" fontId="15" fillId="0" borderId="10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4" fillId="0" borderId="8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15" fillId="0" borderId="1" xfId="0" applyFont="1" applyBorder="1" applyAlignment="1">
      <alignment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15" fillId="0" borderId="10" xfId="0" applyNumberFormat="1" applyFont="1" applyBorder="1" applyAlignment="1">
      <alignment horizontal="left" vertical="top" wrapText="1"/>
    </xf>
    <xf numFmtId="166" fontId="15" fillId="0" borderId="3" xfId="0" applyNumberFormat="1" applyFont="1" applyBorder="1" applyAlignment="1">
      <alignment horizontal="left" vertical="top" wrapText="1"/>
    </xf>
    <xf numFmtId="166" fontId="15" fillId="0" borderId="2" xfId="0" applyNumberFormat="1" applyFont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6" fontId="15" fillId="0" borderId="10" xfId="0" quotePrefix="1" applyNumberFormat="1" applyFont="1" applyBorder="1" applyAlignment="1">
      <alignment horizontal="left" vertical="top" wrapText="1"/>
    </xf>
    <xf numFmtId="166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10" xfId="0" quotePrefix="1" applyNumberFormat="1" applyFont="1" applyBorder="1" applyAlignment="1">
      <alignment horizontal="center" vertical="top" wrapText="1"/>
    </xf>
    <xf numFmtId="166" fontId="16" fillId="0" borderId="3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  <xf numFmtId="166" fontId="15" fillId="0" borderId="3" xfId="0" quotePrefix="1" applyNumberFormat="1" applyFont="1" applyBorder="1" applyAlignment="1">
      <alignment horizontal="left" vertical="top" wrapText="1"/>
    </xf>
    <xf numFmtId="166" fontId="15" fillId="0" borderId="2" xfId="0" quotePrefix="1" applyNumberFormat="1" applyFont="1" applyBorder="1" applyAlignment="1">
      <alignment horizontal="left" vertical="top" wrapText="1"/>
    </xf>
  </cellXfs>
  <cellStyles count="1">
    <cellStyle name="Звичайни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34"/>
  <sheetViews>
    <sheetView tabSelected="1" view="pageBreakPreview" topLeftCell="A103" zoomScale="80" zoomScaleNormal="100" zoomScaleSheetLayoutView="80" workbookViewId="0">
      <selection activeCell="W133" sqref="W133:AM13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70" t="s">
        <v>35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64" ht="9" customHeight="1" x14ac:dyDescent="0.2"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64" ht="13.5" customHeight="1" x14ac:dyDescent="0.2"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</row>
    <row r="7" spans="1:64" ht="9.75" hidden="1" customHeight="1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</row>
    <row r="8" spans="1:64" ht="9.75" hidden="1" customHeight="1" x14ac:dyDescent="0.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</row>
    <row r="9" spans="1:64" ht="8.25" hidden="1" customHeight="1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</row>
    <row r="10" spans="1:64" ht="15.75" x14ac:dyDescent="0.2">
      <c r="A10" s="74" t="s">
        <v>106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5" t="s">
        <v>137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51" t="s">
        <v>128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14"/>
      <c r="N13" s="53" t="s">
        <v>129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15"/>
      <c r="AU13" s="51" t="s">
        <v>134</v>
      </c>
      <c r="AV13" s="52"/>
      <c r="AW13" s="52"/>
      <c r="AX13" s="52"/>
      <c r="AY13" s="52"/>
      <c r="AZ13" s="52"/>
      <c r="BA13" s="52"/>
      <c r="BB13" s="52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50" t="s">
        <v>24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6"/>
      <c r="N14" s="55" t="s">
        <v>25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16"/>
      <c r="AU14" s="50" t="s">
        <v>26</v>
      </c>
      <c r="AV14" s="50"/>
      <c r="AW14" s="50"/>
      <c r="AX14" s="50"/>
      <c r="AY14" s="50"/>
      <c r="AZ14" s="50"/>
      <c r="BA14" s="50"/>
      <c r="BB14" s="5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51" t="s">
        <v>140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14"/>
      <c r="N16" s="53" t="s">
        <v>129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15"/>
      <c r="AU16" s="51" t="s">
        <v>134</v>
      </c>
      <c r="AV16" s="52"/>
      <c r="AW16" s="52"/>
      <c r="AX16" s="52"/>
      <c r="AY16" s="52"/>
      <c r="AZ16" s="52"/>
      <c r="BA16" s="52"/>
      <c r="BB16" s="52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50" t="s">
        <v>24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6"/>
      <c r="N17" s="55" t="s">
        <v>27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16"/>
      <c r="AU17" s="50" t="s">
        <v>26</v>
      </c>
      <c r="AV17" s="50"/>
      <c r="AW17" s="50"/>
      <c r="AX17" s="50"/>
      <c r="AY17" s="50"/>
      <c r="AZ17" s="50"/>
      <c r="BA17" s="50"/>
      <c r="BB17" s="5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51" t="s">
        <v>138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/>
      <c r="N19" s="51" t="s">
        <v>141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19"/>
      <c r="AA19" s="51" t="s">
        <v>142</v>
      </c>
      <c r="AB19" s="52"/>
      <c r="AC19" s="52"/>
      <c r="AD19" s="52"/>
      <c r="AE19" s="52"/>
      <c r="AF19" s="52"/>
      <c r="AG19" s="52"/>
      <c r="AH19" s="52"/>
      <c r="AI19" s="52"/>
      <c r="AJ19" s="19"/>
      <c r="AK19" s="56" t="s">
        <v>139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19"/>
      <c r="BE19" s="51" t="s">
        <v>135</v>
      </c>
      <c r="BF19" s="52"/>
      <c r="BG19" s="52"/>
      <c r="BH19" s="52"/>
      <c r="BI19" s="52"/>
      <c r="BJ19" s="52"/>
      <c r="BK19" s="52"/>
      <c r="BL19" s="52"/>
    </row>
    <row r="20" spans="1:80" ht="23.25" customHeight="1" x14ac:dyDescent="0.2">
      <c r="A20"/>
      <c r="B20" s="50" t="s">
        <v>24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50" t="s">
        <v>28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2"/>
      <c r="AA20" s="57" t="s">
        <v>29</v>
      </c>
      <c r="AB20" s="57"/>
      <c r="AC20" s="57"/>
      <c r="AD20" s="57"/>
      <c r="AE20" s="57"/>
      <c r="AF20" s="57"/>
      <c r="AG20" s="57"/>
      <c r="AH20" s="57"/>
      <c r="AI20" s="57"/>
      <c r="AJ20" s="22"/>
      <c r="AK20" s="60" t="s">
        <v>30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2"/>
      <c r="BE20" s="50" t="s">
        <v>31</v>
      </c>
      <c r="BF20" s="50"/>
      <c r="BG20" s="50"/>
      <c r="BH20" s="50"/>
      <c r="BI20" s="50"/>
      <c r="BJ20" s="50"/>
      <c r="BK20" s="50"/>
      <c r="BL20" s="50"/>
    </row>
    <row r="21" spans="1:80" ht="15.95" customHeight="1" x14ac:dyDescent="0.2">
      <c r="A21" s="63" t="s">
        <v>36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2" spans="1:80" ht="15.95" customHeight="1" x14ac:dyDescent="0.2">
      <c r="A22" s="58" t="s">
        <v>127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</row>
    <row r="23" spans="1:80" ht="17.25" customHeight="1" x14ac:dyDescent="0.2">
      <c r="A23" s="61" t="s">
        <v>37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</row>
    <row r="24" spans="1:80" ht="15.75" customHeight="1" x14ac:dyDescent="0.2">
      <c r="A24" s="63" t="s">
        <v>85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</row>
    <row r="25" spans="1:80" ht="15" customHeight="1" x14ac:dyDescent="0.2">
      <c r="A25" s="73" t="s">
        <v>136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</row>
    <row r="26" spans="1:80" ht="48" customHeight="1" x14ac:dyDescent="0.2">
      <c r="A26" s="59" t="s">
        <v>3</v>
      </c>
      <c r="B26" s="59"/>
      <c r="C26" s="59" t="s">
        <v>4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 t="s">
        <v>38</v>
      </c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 t="s">
        <v>39</v>
      </c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 t="s">
        <v>0</v>
      </c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</row>
    <row r="27" spans="1:80" ht="29.1" customHeight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 t="s">
        <v>2</v>
      </c>
      <c r="AB27" s="59"/>
      <c r="AC27" s="59"/>
      <c r="AD27" s="59"/>
      <c r="AE27" s="59"/>
      <c r="AF27" s="59" t="s">
        <v>1</v>
      </c>
      <c r="AG27" s="59"/>
      <c r="AH27" s="59"/>
      <c r="AI27" s="59"/>
      <c r="AJ27" s="59"/>
      <c r="AK27" s="59" t="s">
        <v>17</v>
      </c>
      <c r="AL27" s="59"/>
      <c r="AM27" s="59"/>
      <c r="AN27" s="59"/>
      <c r="AO27" s="59"/>
      <c r="AP27" s="59" t="s">
        <v>2</v>
      </c>
      <c r="AQ27" s="59"/>
      <c r="AR27" s="59"/>
      <c r="AS27" s="59"/>
      <c r="AT27" s="59"/>
      <c r="AU27" s="59" t="s">
        <v>1</v>
      </c>
      <c r="AV27" s="59"/>
      <c r="AW27" s="59"/>
      <c r="AX27" s="59"/>
      <c r="AY27" s="59"/>
      <c r="AZ27" s="59" t="s">
        <v>17</v>
      </c>
      <c r="BA27" s="59"/>
      <c r="BB27" s="59"/>
      <c r="BC27" s="59"/>
      <c r="BD27" s="59" t="s">
        <v>2</v>
      </c>
      <c r="BE27" s="59"/>
      <c r="BF27" s="59"/>
      <c r="BG27" s="59"/>
      <c r="BH27" s="59"/>
      <c r="BI27" s="59" t="s">
        <v>1</v>
      </c>
      <c r="BJ27" s="59"/>
      <c r="BK27" s="59"/>
      <c r="BL27" s="59"/>
      <c r="BM27" s="59"/>
      <c r="BN27" s="59" t="s">
        <v>18</v>
      </c>
      <c r="BO27" s="59"/>
      <c r="BP27" s="59"/>
      <c r="BQ27" s="59"/>
    </row>
    <row r="28" spans="1:80" ht="15.95" customHeight="1" x14ac:dyDescent="0.2">
      <c r="A28" s="69">
        <v>1</v>
      </c>
      <c r="B28" s="69"/>
      <c r="C28" s="69">
        <v>2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98">
        <v>3</v>
      </c>
      <c r="AB28" s="99"/>
      <c r="AC28" s="99"/>
      <c r="AD28" s="99"/>
      <c r="AE28" s="100"/>
      <c r="AF28" s="98">
        <v>4</v>
      </c>
      <c r="AG28" s="99"/>
      <c r="AH28" s="99"/>
      <c r="AI28" s="99"/>
      <c r="AJ28" s="100"/>
      <c r="AK28" s="98">
        <v>5</v>
      </c>
      <c r="AL28" s="99"/>
      <c r="AM28" s="99"/>
      <c r="AN28" s="99"/>
      <c r="AO28" s="100"/>
      <c r="AP28" s="98">
        <v>6</v>
      </c>
      <c r="AQ28" s="99"/>
      <c r="AR28" s="99"/>
      <c r="AS28" s="99"/>
      <c r="AT28" s="100"/>
      <c r="AU28" s="98">
        <v>7</v>
      </c>
      <c r="AV28" s="99"/>
      <c r="AW28" s="99"/>
      <c r="AX28" s="99"/>
      <c r="AY28" s="100"/>
      <c r="AZ28" s="98">
        <v>8</v>
      </c>
      <c r="BA28" s="99"/>
      <c r="BB28" s="99"/>
      <c r="BC28" s="100"/>
      <c r="BD28" s="98">
        <v>9</v>
      </c>
      <c r="BE28" s="99"/>
      <c r="BF28" s="99"/>
      <c r="BG28" s="99"/>
      <c r="BH28" s="100"/>
      <c r="BI28" s="69">
        <v>10</v>
      </c>
      <c r="BJ28" s="69"/>
      <c r="BK28" s="69"/>
      <c r="BL28" s="69"/>
      <c r="BM28" s="69"/>
      <c r="BN28" s="69">
        <v>11</v>
      </c>
      <c r="BO28" s="69"/>
      <c r="BP28" s="69"/>
      <c r="BQ28" s="69"/>
    </row>
    <row r="29" spans="1:80" ht="15.75" hidden="1" customHeight="1" x14ac:dyDescent="0.2">
      <c r="A29" s="76" t="s">
        <v>11</v>
      </c>
      <c r="B29" s="76"/>
      <c r="C29" s="77" t="s">
        <v>12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8" t="s">
        <v>33</v>
      </c>
      <c r="AB29" s="68"/>
      <c r="AC29" s="68"/>
      <c r="AD29" s="68"/>
      <c r="AE29" s="68"/>
      <c r="AF29" s="68" t="s">
        <v>91</v>
      </c>
      <c r="AG29" s="68"/>
      <c r="AH29" s="68"/>
      <c r="AI29" s="68"/>
      <c r="AJ29" s="68"/>
      <c r="AK29" s="72" t="s">
        <v>13</v>
      </c>
      <c r="AL29" s="72"/>
      <c r="AM29" s="72"/>
      <c r="AN29" s="72"/>
      <c r="AO29" s="72"/>
      <c r="AP29" s="68" t="s">
        <v>34</v>
      </c>
      <c r="AQ29" s="68"/>
      <c r="AR29" s="68"/>
      <c r="AS29" s="68"/>
      <c r="AT29" s="68"/>
      <c r="AU29" s="68" t="s">
        <v>19</v>
      </c>
      <c r="AV29" s="68"/>
      <c r="AW29" s="68"/>
      <c r="AX29" s="68"/>
      <c r="AY29" s="68"/>
      <c r="AZ29" s="72" t="s">
        <v>13</v>
      </c>
      <c r="BA29" s="72"/>
      <c r="BB29" s="72"/>
      <c r="BC29" s="72"/>
      <c r="BD29" s="101" t="s">
        <v>20</v>
      </c>
      <c r="BE29" s="101"/>
      <c r="BF29" s="101"/>
      <c r="BG29" s="101"/>
      <c r="BH29" s="101"/>
      <c r="BI29" s="101" t="s">
        <v>20</v>
      </c>
      <c r="BJ29" s="101"/>
      <c r="BK29" s="101"/>
      <c r="BL29" s="101"/>
      <c r="BM29" s="101"/>
      <c r="BN29" s="97" t="s">
        <v>13</v>
      </c>
      <c r="BO29" s="97"/>
      <c r="BP29" s="97"/>
      <c r="BQ29" s="97"/>
      <c r="CA29" s="1" t="s">
        <v>89</v>
      </c>
    </row>
    <row r="30" spans="1:80" s="38" customFormat="1" ht="12.75" customHeight="1" x14ac:dyDescent="0.2">
      <c r="A30" s="45">
        <v>1</v>
      </c>
      <c r="B30" s="45"/>
      <c r="C30" s="46" t="s">
        <v>107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8"/>
      <c r="AA30" s="49">
        <v>88281</v>
      </c>
      <c r="AB30" s="49"/>
      <c r="AC30" s="49"/>
      <c r="AD30" s="49"/>
      <c r="AE30" s="49"/>
      <c r="AF30" s="49">
        <v>0</v>
      </c>
      <c r="AG30" s="49"/>
      <c r="AH30" s="49"/>
      <c r="AI30" s="49"/>
      <c r="AJ30" s="49"/>
      <c r="AK30" s="49">
        <f>AA30+AF30</f>
        <v>88281</v>
      </c>
      <c r="AL30" s="49"/>
      <c r="AM30" s="49"/>
      <c r="AN30" s="49"/>
      <c r="AO30" s="49"/>
      <c r="AP30" s="49">
        <v>88279.2</v>
      </c>
      <c r="AQ30" s="49"/>
      <c r="AR30" s="49"/>
      <c r="AS30" s="49"/>
      <c r="AT30" s="49"/>
      <c r="AU30" s="49">
        <v>0</v>
      </c>
      <c r="AV30" s="49"/>
      <c r="AW30" s="49"/>
      <c r="AX30" s="49"/>
      <c r="AY30" s="49"/>
      <c r="AZ30" s="49">
        <f>AP30+AU30</f>
        <v>88279.2</v>
      </c>
      <c r="BA30" s="49"/>
      <c r="BB30" s="49"/>
      <c r="BC30" s="49"/>
      <c r="BD30" s="49">
        <f>AP30-AA30</f>
        <v>-1.8000000000029104</v>
      </c>
      <c r="BE30" s="49"/>
      <c r="BF30" s="49"/>
      <c r="BG30" s="49"/>
      <c r="BH30" s="49"/>
      <c r="BI30" s="49">
        <f>AU30-AF30</f>
        <v>0</v>
      </c>
      <c r="BJ30" s="49"/>
      <c r="BK30" s="49"/>
      <c r="BL30" s="49"/>
      <c r="BM30" s="49"/>
      <c r="BN30" s="49">
        <f>BD30+BI30</f>
        <v>-1.8000000000029104</v>
      </c>
      <c r="BO30" s="49"/>
      <c r="BP30" s="49"/>
      <c r="BQ30" s="49"/>
      <c r="CA30" s="38" t="s">
        <v>90</v>
      </c>
    </row>
    <row r="31" spans="1:80" ht="12.75" customHeight="1" x14ac:dyDescent="0.2">
      <c r="A31" s="194" t="s">
        <v>42</v>
      </c>
      <c r="B31" s="151"/>
      <c r="C31" s="195" t="s">
        <v>108</v>
      </c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7"/>
      <c r="AA31" s="193">
        <v>88281</v>
      </c>
      <c r="AB31" s="193"/>
      <c r="AC31" s="193"/>
      <c r="AD31" s="193"/>
      <c r="AE31" s="193"/>
      <c r="AF31" s="193">
        <v>0</v>
      </c>
      <c r="AG31" s="193"/>
      <c r="AH31" s="193"/>
      <c r="AI31" s="193"/>
      <c r="AJ31" s="193"/>
      <c r="AK31" s="193">
        <f>AA31+AF31</f>
        <v>88281</v>
      </c>
      <c r="AL31" s="193"/>
      <c r="AM31" s="193"/>
      <c r="AN31" s="193"/>
      <c r="AO31" s="193"/>
      <c r="AP31" s="193">
        <v>88279.2</v>
      </c>
      <c r="AQ31" s="193"/>
      <c r="AR31" s="193"/>
      <c r="AS31" s="193"/>
      <c r="AT31" s="193"/>
      <c r="AU31" s="193">
        <v>0</v>
      </c>
      <c r="AV31" s="193"/>
      <c r="AW31" s="193"/>
      <c r="AX31" s="193"/>
      <c r="AY31" s="193"/>
      <c r="AZ31" s="193">
        <f>AP31+AU31</f>
        <v>88279.2</v>
      </c>
      <c r="BA31" s="193"/>
      <c r="BB31" s="193"/>
      <c r="BC31" s="193"/>
      <c r="BD31" s="193">
        <f>AP31-AA31</f>
        <v>-1.8000000000029104</v>
      </c>
      <c r="BE31" s="193"/>
      <c r="BF31" s="193"/>
      <c r="BG31" s="193"/>
      <c r="BH31" s="193"/>
      <c r="BI31" s="193">
        <f>AU31-AF31</f>
        <v>0</v>
      </c>
      <c r="BJ31" s="193"/>
      <c r="BK31" s="193"/>
      <c r="BL31" s="193"/>
      <c r="BM31" s="193"/>
      <c r="BN31" s="193">
        <f>BD31+BI31</f>
        <v>-1.8000000000029104</v>
      </c>
      <c r="BO31" s="193"/>
      <c r="BP31" s="193"/>
      <c r="BQ31" s="193"/>
    </row>
    <row r="32" spans="1:80" ht="12.75" customHeight="1" x14ac:dyDescent="0.2">
      <c r="A32" s="194"/>
      <c r="B32" s="151"/>
      <c r="C32" s="190" t="s">
        <v>110</v>
      </c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2"/>
      <c r="CB32" s="1" t="s">
        <v>109</v>
      </c>
    </row>
    <row r="34" spans="1:79" ht="15.75" customHeight="1" x14ac:dyDescent="0.2">
      <c r="A34" s="63" t="s">
        <v>86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</row>
    <row r="36" spans="1:79" ht="15" customHeight="1" x14ac:dyDescent="0.2">
      <c r="A36" s="73" t="s">
        <v>136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</row>
    <row r="37" spans="1:79" ht="28.5" customHeight="1" x14ac:dyDescent="0.2">
      <c r="A37" s="93" t="s">
        <v>3</v>
      </c>
      <c r="B37" s="94"/>
      <c r="C37" s="59" t="s">
        <v>4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 t="s">
        <v>38</v>
      </c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 t="s">
        <v>39</v>
      </c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 t="s">
        <v>0</v>
      </c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2"/>
      <c r="BP37" s="2"/>
      <c r="BQ37" s="2"/>
    </row>
    <row r="38" spans="1:79" ht="18" hidden="1" customHeight="1" x14ac:dyDescent="0.2">
      <c r="A38" s="76" t="s">
        <v>11</v>
      </c>
      <c r="B38" s="76"/>
      <c r="C38" s="104" t="s">
        <v>12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68" t="s">
        <v>8</v>
      </c>
      <c r="T38" s="68"/>
      <c r="U38" s="68"/>
      <c r="V38" s="68"/>
      <c r="W38" s="68"/>
      <c r="X38" s="68" t="s">
        <v>7</v>
      </c>
      <c r="Y38" s="68"/>
      <c r="Z38" s="68"/>
      <c r="AA38" s="68"/>
      <c r="AB38" s="68"/>
      <c r="AC38" s="72" t="s">
        <v>13</v>
      </c>
      <c r="AD38" s="97"/>
      <c r="AE38" s="97"/>
      <c r="AF38" s="97"/>
      <c r="AG38" s="97"/>
      <c r="AH38" s="97"/>
      <c r="AI38" s="68" t="s">
        <v>9</v>
      </c>
      <c r="AJ38" s="68"/>
      <c r="AK38" s="68"/>
      <c r="AL38" s="68"/>
      <c r="AM38" s="68"/>
      <c r="AN38" s="68" t="s">
        <v>10</v>
      </c>
      <c r="AO38" s="68"/>
      <c r="AP38" s="68"/>
      <c r="AQ38" s="68"/>
      <c r="AR38" s="68"/>
      <c r="AS38" s="72" t="s">
        <v>13</v>
      </c>
      <c r="AT38" s="97"/>
      <c r="AU38" s="97"/>
      <c r="AV38" s="97"/>
      <c r="AW38" s="97"/>
      <c r="AX38" s="97"/>
      <c r="AY38" s="106" t="s">
        <v>14</v>
      </c>
      <c r="AZ38" s="107"/>
      <c r="BA38" s="107"/>
      <c r="BB38" s="107"/>
      <c r="BC38" s="108"/>
      <c r="BD38" s="106" t="s">
        <v>14</v>
      </c>
      <c r="BE38" s="107"/>
      <c r="BF38" s="107"/>
      <c r="BG38" s="107"/>
      <c r="BH38" s="108"/>
      <c r="BI38" s="97" t="s">
        <v>13</v>
      </c>
      <c r="BJ38" s="97"/>
      <c r="BK38" s="97"/>
      <c r="BL38" s="97"/>
      <c r="BM38" s="97"/>
      <c r="BN38" s="97"/>
      <c r="BO38" s="6"/>
      <c r="BP38" s="6"/>
      <c r="BQ38" s="6"/>
      <c r="CA38" s="1" t="s">
        <v>15</v>
      </c>
    </row>
    <row r="39" spans="1:79" s="27" customFormat="1" ht="16.5" customHeight="1" x14ac:dyDescent="0.25">
      <c r="A39" s="102" t="s">
        <v>5</v>
      </c>
      <c r="B39" s="102"/>
      <c r="C39" s="103" t="s">
        <v>40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9" t="s">
        <v>41</v>
      </c>
      <c r="T39" s="110"/>
      <c r="U39" s="110"/>
      <c r="V39" s="110"/>
      <c r="W39" s="110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2"/>
      <c r="AI39" s="126">
        <f>AI41+AI42</f>
        <v>0</v>
      </c>
      <c r="AJ39" s="127"/>
      <c r="AK39" s="127"/>
      <c r="AL39" s="127"/>
      <c r="AM39" s="127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9"/>
      <c r="AY39" s="138" t="s">
        <v>41</v>
      </c>
      <c r="AZ39" s="139"/>
      <c r="BA39" s="139"/>
      <c r="BB39" s="139"/>
      <c r="BC39" s="139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1"/>
      <c r="BO39" s="26"/>
      <c r="BP39" s="26"/>
      <c r="BQ39" s="26"/>
    </row>
    <row r="40" spans="1:79" ht="15.75" customHeight="1" x14ac:dyDescent="0.2">
      <c r="A40" s="79" t="s">
        <v>88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1"/>
      <c r="BO40" s="6"/>
      <c r="BP40" s="6"/>
      <c r="BQ40" s="6"/>
    </row>
    <row r="41" spans="1:79" s="25" customFormat="1" ht="15.75" customHeight="1" x14ac:dyDescent="0.25">
      <c r="A41" s="105" t="s">
        <v>42</v>
      </c>
      <c r="B41" s="105"/>
      <c r="C41" s="104" t="s">
        <v>43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13" t="s">
        <v>41</v>
      </c>
      <c r="T41" s="114"/>
      <c r="U41" s="114"/>
      <c r="V41" s="114"/>
      <c r="W41" s="114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6"/>
      <c r="AI41" s="130">
        <v>0</v>
      </c>
      <c r="AJ41" s="131"/>
      <c r="AK41" s="131"/>
      <c r="AL41" s="131"/>
      <c r="AM41" s="131"/>
      <c r="AN41" s="132"/>
      <c r="AO41" s="132"/>
      <c r="AP41" s="132"/>
      <c r="AQ41" s="132"/>
      <c r="AR41" s="132"/>
      <c r="AS41" s="132"/>
      <c r="AT41" s="132"/>
      <c r="AU41" s="132"/>
      <c r="AV41" s="132"/>
      <c r="AW41" s="132"/>
      <c r="AX41" s="133"/>
      <c r="AY41" s="146" t="s">
        <v>41</v>
      </c>
      <c r="AZ41" s="147"/>
      <c r="BA41" s="147"/>
      <c r="BB41" s="147"/>
      <c r="BC41" s="147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6"/>
      <c r="BO41" s="9"/>
      <c r="BP41" s="9"/>
      <c r="BQ41" s="9"/>
    </row>
    <row r="42" spans="1:79" s="25" customFormat="1" ht="15.75" customHeight="1" x14ac:dyDescent="0.25">
      <c r="A42" s="105" t="s">
        <v>101</v>
      </c>
      <c r="B42" s="105"/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13" t="s">
        <v>41</v>
      </c>
      <c r="T42" s="114"/>
      <c r="U42" s="114"/>
      <c r="V42" s="114"/>
      <c r="W42" s="114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6"/>
      <c r="AI42" s="130">
        <v>0</v>
      </c>
      <c r="AJ42" s="131"/>
      <c r="AK42" s="131"/>
      <c r="AL42" s="131"/>
      <c r="AM42" s="131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3"/>
      <c r="AY42" s="146" t="s">
        <v>41</v>
      </c>
      <c r="AZ42" s="147"/>
      <c r="BA42" s="147"/>
      <c r="BB42" s="147"/>
      <c r="BC42" s="147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6"/>
      <c r="BO42" s="9"/>
      <c r="BP42" s="9"/>
      <c r="BQ42" s="9"/>
    </row>
    <row r="43" spans="1:79" ht="15.75" customHeight="1" x14ac:dyDescent="0.2">
      <c r="A43" s="42" t="s">
        <v>143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4"/>
      <c r="BO43" s="6"/>
      <c r="BP43" s="6"/>
      <c r="BQ43" s="6"/>
    </row>
    <row r="44" spans="1:79" s="27" customFormat="1" ht="15" customHeight="1" x14ac:dyDescent="0.25">
      <c r="A44" s="136" t="s">
        <v>22</v>
      </c>
      <c r="B44" s="137"/>
      <c r="C44" s="142" t="s">
        <v>44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4"/>
      <c r="S44" s="117">
        <f>S46+S47+S48+S49</f>
        <v>0</v>
      </c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9"/>
      <c r="AI44" s="117">
        <f>AI46+AI47+AI48+AI49</f>
        <v>0</v>
      </c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9"/>
      <c r="AY44" s="117">
        <f>AY46+AY47+AY48+AY49</f>
        <v>0</v>
      </c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9"/>
      <c r="BO44" s="26"/>
      <c r="BP44" s="26"/>
      <c r="BQ44" s="26"/>
    </row>
    <row r="45" spans="1:79" s="125" customFormat="1" ht="15" customHeight="1" x14ac:dyDescent="0.2">
      <c r="A45" s="124" t="s">
        <v>88</v>
      </c>
    </row>
    <row r="46" spans="1:79" s="25" customFormat="1" ht="15" customHeight="1" x14ac:dyDescent="0.25">
      <c r="A46" s="105" t="s">
        <v>45</v>
      </c>
      <c r="B46" s="105"/>
      <c r="C46" s="104" t="s">
        <v>49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20">
        <v>0</v>
      </c>
      <c r="T46" s="121"/>
      <c r="U46" s="121"/>
      <c r="V46" s="121"/>
      <c r="W46" s="121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3"/>
      <c r="AI46" s="130">
        <v>0</v>
      </c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45"/>
      <c r="AY46" s="148">
        <f>AI46-S46</f>
        <v>0</v>
      </c>
      <c r="AZ46" s="149"/>
      <c r="BA46" s="149"/>
      <c r="BB46" s="149"/>
      <c r="BC46" s="149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3"/>
      <c r="BO46" s="9"/>
      <c r="BP46" s="9"/>
      <c r="BQ46" s="9"/>
    </row>
    <row r="47" spans="1:79" s="25" customFormat="1" ht="15.75" customHeight="1" x14ac:dyDescent="0.25">
      <c r="A47" s="105" t="s">
        <v>46</v>
      </c>
      <c r="B47" s="105"/>
      <c r="C47" s="104" t="s">
        <v>50</v>
      </c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20">
        <v>0</v>
      </c>
      <c r="T47" s="121"/>
      <c r="U47" s="121"/>
      <c r="V47" s="121"/>
      <c r="W47" s="121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3"/>
      <c r="AI47" s="130">
        <v>0</v>
      </c>
      <c r="AJ47" s="131"/>
      <c r="AK47" s="131"/>
      <c r="AL47" s="131"/>
      <c r="AM47" s="131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3"/>
      <c r="AY47" s="148">
        <f>AI47-S47</f>
        <v>0</v>
      </c>
      <c r="AZ47" s="149"/>
      <c r="BA47" s="149"/>
      <c r="BB47" s="149"/>
      <c r="BC47" s="149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3"/>
      <c r="BO47" s="9"/>
      <c r="BP47" s="9"/>
      <c r="BQ47" s="9"/>
    </row>
    <row r="48" spans="1:79" s="25" customFormat="1" ht="15" customHeight="1" x14ac:dyDescent="0.25">
      <c r="A48" s="105" t="s">
        <v>47</v>
      </c>
      <c r="B48" s="105"/>
      <c r="C48" s="104" t="s">
        <v>51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20">
        <v>0</v>
      </c>
      <c r="T48" s="121"/>
      <c r="U48" s="121"/>
      <c r="V48" s="121"/>
      <c r="W48" s="121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3"/>
      <c r="AI48" s="130">
        <v>0</v>
      </c>
      <c r="AJ48" s="131"/>
      <c r="AK48" s="131"/>
      <c r="AL48" s="131"/>
      <c r="AM48" s="131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3"/>
      <c r="AY48" s="148">
        <f>AI48-S48</f>
        <v>0</v>
      </c>
      <c r="AZ48" s="149"/>
      <c r="BA48" s="149"/>
      <c r="BB48" s="149"/>
      <c r="BC48" s="149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3"/>
      <c r="BO48" s="9"/>
      <c r="BP48" s="9"/>
      <c r="BQ48" s="9"/>
    </row>
    <row r="49" spans="1:80" s="25" customFormat="1" ht="15" customHeight="1" x14ac:dyDescent="0.25">
      <c r="A49" s="105" t="s">
        <v>48</v>
      </c>
      <c r="B49" s="105"/>
      <c r="C49" s="104" t="s">
        <v>52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20">
        <v>0</v>
      </c>
      <c r="T49" s="121"/>
      <c r="U49" s="121"/>
      <c r="V49" s="121"/>
      <c r="W49" s="121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3"/>
      <c r="AI49" s="130">
        <v>0</v>
      </c>
      <c r="AJ49" s="131"/>
      <c r="AK49" s="131"/>
      <c r="AL49" s="131"/>
      <c r="AM49" s="131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3"/>
      <c r="AY49" s="148">
        <f>AI49-S49</f>
        <v>0</v>
      </c>
      <c r="AZ49" s="149"/>
      <c r="BA49" s="149"/>
      <c r="BB49" s="149"/>
      <c r="BC49" s="149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3"/>
      <c r="BO49" s="9"/>
      <c r="BP49" s="9"/>
      <c r="BQ49" s="9"/>
    </row>
    <row r="50" spans="1:80" ht="15.75" customHeight="1" x14ac:dyDescent="0.2">
      <c r="A50" s="42" t="s">
        <v>144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4"/>
      <c r="BO50" s="6"/>
      <c r="BP50" s="6"/>
      <c r="BQ50" s="6"/>
    </row>
    <row r="51" spans="1:80" s="27" customFormat="1" ht="15.75" customHeight="1" x14ac:dyDescent="0.25">
      <c r="A51" s="102" t="s">
        <v>23</v>
      </c>
      <c r="B51" s="102"/>
      <c r="C51" s="103" t="s">
        <v>53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13" t="s">
        <v>41</v>
      </c>
      <c r="T51" s="114"/>
      <c r="U51" s="114"/>
      <c r="V51" s="114"/>
      <c r="W51" s="114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6"/>
      <c r="AI51" s="117">
        <f>AI53+AI54</f>
        <v>0</v>
      </c>
      <c r="AJ51" s="118"/>
      <c r="AK51" s="118"/>
      <c r="AL51" s="118"/>
      <c r="AM51" s="118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5"/>
      <c r="AY51" s="113" t="s">
        <v>41</v>
      </c>
      <c r="AZ51" s="114"/>
      <c r="BA51" s="114"/>
      <c r="BB51" s="114"/>
      <c r="BC51" s="114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6"/>
      <c r="BO51" s="26"/>
      <c r="BP51" s="26"/>
      <c r="BQ51" s="26"/>
    </row>
    <row r="52" spans="1:80" ht="15" customHeight="1" x14ac:dyDescent="0.2">
      <c r="A52" s="79" t="s">
        <v>88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1"/>
      <c r="BO52" s="6"/>
      <c r="BP52" s="6"/>
      <c r="BQ52" s="6"/>
    </row>
    <row r="53" spans="1:80" s="25" customFormat="1" ht="15.75" customHeight="1" x14ac:dyDescent="0.25">
      <c r="A53" s="105" t="s">
        <v>54</v>
      </c>
      <c r="B53" s="105"/>
      <c r="C53" s="104" t="s">
        <v>43</v>
      </c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13" t="s">
        <v>41</v>
      </c>
      <c r="T53" s="114"/>
      <c r="U53" s="114"/>
      <c r="V53" s="114"/>
      <c r="W53" s="114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6"/>
      <c r="AI53" s="130">
        <v>0</v>
      </c>
      <c r="AJ53" s="131"/>
      <c r="AK53" s="131"/>
      <c r="AL53" s="131"/>
      <c r="AM53" s="131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3"/>
      <c r="AY53" s="113" t="s">
        <v>41</v>
      </c>
      <c r="AZ53" s="114"/>
      <c r="BA53" s="114"/>
      <c r="BB53" s="114"/>
      <c r="BC53" s="114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6"/>
      <c r="BO53" s="9"/>
      <c r="BP53" s="9"/>
      <c r="BQ53" s="9"/>
    </row>
    <row r="54" spans="1:80" s="25" customFormat="1" ht="15" customHeight="1" x14ac:dyDescent="0.25">
      <c r="A54" s="105" t="s">
        <v>55</v>
      </c>
      <c r="B54" s="105"/>
      <c r="C54" s="104" t="s">
        <v>56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13" t="s">
        <v>41</v>
      </c>
      <c r="T54" s="114"/>
      <c r="U54" s="114"/>
      <c r="V54" s="114"/>
      <c r="W54" s="114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6"/>
      <c r="AI54" s="130">
        <v>0</v>
      </c>
      <c r="AJ54" s="131"/>
      <c r="AK54" s="131"/>
      <c r="AL54" s="131"/>
      <c r="AM54" s="131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3"/>
      <c r="AY54" s="113" t="s">
        <v>41</v>
      </c>
      <c r="AZ54" s="114"/>
      <c r="BA54" s="114"/>
      <c r="BB54" s="114"/>
      <c r="BC54" s="114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6"/>
      <c r="BO54" s="9"/>
      <c r="BP54" s="9"/>
      <c r="BQ54" s="9"/>
    </row>
    <row r="55" spans="1:80" ht="15.75" customHeight="1" x14ac:dyDescent="0.2">
      <c r="A55" s="42" t="s">
        <v>145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4"/>
      <c r="BO55" s="6"/>
      <c r="BP55" s="6"/>
      <c r="BQ55" s="6"/>
    </row>
    <row r="57" spans="1:80" ht="15.75" customHeight="1" x14ac:dyDescent="0.2">
      <c r="A57" s="63" t="s">
        <v>87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</row>
    <row r="58" spans="1:80" ht="8.25" customHeight="1" x14ac:dyDescent="0.2"/>
    <row r="59" spans="1:80" ht="45" customHeight="1" x14ac:dyDescent="0.2">
      <c r="A59" s="93" t="s">
        <v>3</v>
      </c>
      <c r="B59" s="94"/>
      <c r="C59" s="93" t="s">
        <v>4</v>
      </c>
      <c r="D59" s="180"/>
      <c r="E59" s="180"/>
      <c r="F59" s="180"/>
      <c r="G59" s="180"/>
      <c r="H59" s="180"/>
      <c r="I59" s="180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2"/>
      <c r="Y59" s="59" t="s">
        <v>16</v>
      </c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 t="s">
        <v>39</v>
      </c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82" t="s">
        <v>0</v>
      </c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95"/>
      <c r="B60" s="96"/>
      <c r="C60" s="95"/>
      <c r="D60" s="183"/>
      <c r="E60" s="183"/>
      <c r="F60" s="183"/>
      <c r="G60" s="183"/>
      <c r="H60" s="183"/>
      <c r="I60" s="183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5"/>
      <c r="Y60" s="64" t="s">
        <v>2</v>
      </c>
      <c r="Z60" s="65"/>
      <c r="AA60" s="65"/>
      <c r="AB60" s="65"/>
      <c r="AC60" s="66"/>
      <c r="AD60" s="64" t="s">
        <v>1</v>
      </c>
      <c r="AE60" s="65"/>
      <c r="AF60" s="65"/>
      <c r="AG60" s="65"/>
      <c r="AH60" s="66"/>
      <c r="AI60" s="59" t="s">
        <v>17</v>
      </c>
      <c r="AJ60" s="59"/>
      <c r="AK60" s="59"/>
      <c r="AL60" s="59"/>
      <c r="AM60" s="59"/>
      <c r="AN60" s="59" t="s">
        <v>2</v>
      </c>
      <c r="AO60" s="59"/>
      <c r="AP60" s="59"/>
      <c r="AQ60" s="59"/>
      <c r="AR60" s="59"/>
      <c r="AS60" s="59" t="s">
        <v>1</v>
      </c>
      <c r="AT60" s="59"/>
      <c r="AU60" s="59"/>
      <c r="AV60" s="59"/>
      <c r="AW60" s="59"/>
      <c r="AX60" s="59" t="s">
        <v>17</v>
      </c>
      <c r="AY60" s="59"/>
      <c r="AZ60" s="59"/>
      <c r="BA60" s="59"/>
      <c r="BB60" s="59"/>
      <c r="BC60" s="59" t="s">
        <v>2</v>
      </c>
      <c r="BD60" s="59"/>
      <c r="BE60" s="59"/>
      <c r="BF60" s="59"/>
      <c r="BG60" s="59"/>
      <c r="BH60" s="59" t="s">
        <v>1</v>
      </c>
      <c r="BI60" s="59"/>
      <c r="BJ60" s="59"/>
      <c r="BK60" s="59"/>
      <c r="BL60" s="59"/>
      <c r="BM60" s="59" t="s">
        <v>17</v>
      </c>
      <c r="BN60" s="59"/>
      <c r="BO60" s="59"/>
      <c r="BP60" s="59"/>
      <c r="BQ60" s="59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59">
        <v>1</v>
      </c>
      <c r="B61" s="59"/>
      <c r="C61" s="64">
        <v>2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6"/>
      <c r="Y61" s="59">
        <v>3</v>
      </c>
      <c r="Z61" s="59"/>
      <c r="AA61" s="59"/>
      <c r="AB61" s="59"/>
      <c r="AC61" s="59"/>
      <c r="AD61" s="59">
        <v>4</v>
      </c>
      <c r="AE61" s="59"/>
      <c r="AF61" s="59"/>
      <c r="AG61" s="59"/>
      <c r="AH61" s="59"/>
      <c r="AI61" s="59">
        <v>5</v>
      </c>
      <c r="AJ61" s="59"/>
      <c r="AK61" s="59"/>
      <c r="AL61" s="59"/>
      <c r="AM61" s="59"/>
      <c r="AN61" s="64">
        <v>6</v>
      </c>
      <c r="AO61" s="65"/>
      <c r="AP61" s="65"/>
      <c r="AQ61" s="65"/>
      <c r="AR61" s="66"/>
      <c r="AS61" s="64">
        <v>7</v>
      </c>
      <c r="AT61" s="65"/>
      <c r="AU61" s="65"/>
      <c r="AV61" s="65"/>
      <c r="AW61" s="66"/>
      <c r="AX61" s="64">
        <v>8</v>
      </c>
      <c r="AY61" s="65"/>
      <c r="AZ61" s="65"/>
      <c r="BA61" s="65"/>
      <c r="BB61" s="66"/>
      <c r="BC61" s="64">
        <v>9</v>
      </c>
      <c r="BD61" s="65"/>
      <c r="BE61" s="65"/>
      <c r="BF61" s="65"/>
      <c r="BG61" s="66"/>
      <c r="BH61" s="64">
        <v>10</v>
      </c>
      <c r="BI61" s="65"/>
      <c r="BJ61" s="65"/>
      <c r="BK61" s="65"/>
      <c r="BL61" s="66"/>
      <c r="BM61" s="64">
        <v>11</v>
      </c>
      <c r="BN61" s="65"/>
      <c r="BO61" s="65"/>
      <c r="BP61" s="65"/>
      <c r="BQ61" s="66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76" t="s">
        <v>11</v>
      </c>
      <c r="B62" s="76"/>
      <c r="C62" s="186" t="s">
        <v>12</v>
      </c>
      <c r="D62" s="187"/>
      <c r="E62" s="187"/>
      <c r="F62" s="187"/>
      <c r="G62" s="187"/>
      <c r="H62" s="187"/>
      <c r="I62" s="187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9"/>
      <c r="Y62" s="68" t="s">
        <v>33</v>
      </c>
      <c r="Z62" s="68"/>
      <c r="AA62" s="68"/>
      <c r="AB62" s="68"/>
      <c r="AC62" s="68"/>
      <c r="AD62" s="68" t="s">
        <v>91</v>
      </c>
      <c r="AE62" s="68"/>
      <c r="AF62" s="68"/>
      <c r="AG62" s="68"/>
      <c r="AH62" s="68"/>
      <c r="AI62" s="68" t="s">
        <v>13</v>
      </c>
      <c r="AJ62" s="68"/>
      <c r="AK62" s="68"/>
      <c r="AL62" s="68"/>
      <c r="AM62" s="68"/>
      <c r="AN62" s="68" t="s">
        <v>34</v>
      </c>
      <c r="AO62" s="68"/>
      <c r="AP62" s="68"/>
      <c r="AQ62" s="68"/>
      <c r="AR62" s="68"/>
      <c r="AS62" s="68" t="s">
        <v>19</v>
      </c>
      <c r="AT62" s="68"/>
      <c r="AU62" s="68"/>
      <c r="AV62" s="68"/>
      <c r="AW62" s="68"/>
      <c r="AX62" s="68" t="s">
        <v>13</v>
      </c>
      <c r="AY62" s="68"/>
      <c r="AZ62" s="68"/>
      <c r="BA62" s="68"/>
      <c r="BB62" s="68"/>
      <c r="BC62" s="68" t="s">
        <v>21</v>
      </c>
      <c r="BD62" s="68"/>
      <c r="BE62" s="68"/>
      <c r="BF62" s="68"/>
      <c r="BG62" s="68"/>
      <c r="BH62" s="68" t="s">
        <v>21</v>
      </c>
      <c r="BI62" s="68"/>
      <c r="BJ62" s="68"/>
      <c r="BK62" s="68"/>
      <c r="BL62" s="68"/>
      <c r="BM62" s="67" t="s">
        <v>13</v>
      </c>
      <c r="BN62" s="67"/>
      <c r="BO62" s="67"/>
      <c r="BP62" s="67"/>
      <c r="BQ62" s="67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41" customFormat="1" ht="12.75" customHeight="1" x14ac:dyDescent="0.2">
      <c r="A63" s="45"/>
      <c r="B63" s="45"/>
      <c r="C63" s="202" t="s">
        <v>108</v>
      </c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  <c r="BI63" s="203"/>
      <c r="BJ63" s="203"/>
      <c r="BK63" s="203"/>
      <c r="BL63" s="203"/>
      <c r="BM63" s="203"/>
      <c r="BN63" s="203"/>
      <c r="BO63" s="203"/>
      <c r="BP63" s="203"/>
      <c r="BQ63" s="204"/>
      <c r="BR63" s="39"/>
      <c r="BS63" s="39"/>
      <c r="BT63" s="39"/>
      <c r="BU63" s="39"/>
      <c r="BV63" s="39"/>
      <c r="BW63" s="39"/>
      <c r="BX63" s="39"/>
      <c r="BY63" s="39"/>
      <c r="BZ63" s="40"/>
      <c r="CA63" s="41" t="s">
        <v>94</v>
      </c>
      <c r="CB63" s="41" t="s">
        <v>111</v>
      </c>
    </row>
    <row r="64" spans="1:80" s="41" customFormat="1" x14ac:dyDescent="0.2">
      <c r="A64" s="45"/>
      <c r="B64" s="45"/>
      <c r="C64" s="199" t="s">
        <v>112</v>
      </c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1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3"/>
      <c r="BQ64" s="153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107" s="30" customFormat="1" ht="12.75" customHeight="1" x14ac:dyDescent="0.2">
      <c r="A65" s="151"/>
      <c r="B65" s="151"/>
      <c r="C65" s="198" t="s">
        <v>113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7"/>
      <c r="Y65" s="156">
        <v>88281</v>
      </c>
      <c r="Z65" s="156"/>
      <c r="AA65" s="156"/>
      <c r="AB65" s="156"/>
      <c r="AC65" s="156"/>
      <c r="AD65" s="156">
        <v>0</v>
      </c>
      <c r="AE65" s="156"/>
      <c r="AF65" s="156"/>
      <c r="AG65" s="156"/>
      <c r="AH65" s="156"/>
      <c r="AI65" s="156">
        <v>88281</v>
      </c>
      <c r="AJ65" s="156"/>
      <c r="AK65" s="156"/>
      <c r="AL65" s="156"/>
      <c r="AM65" s="156"/>
      <c r="AN65" s="156">
        <v>88279.2</v>
      </c>
      <c r="AO65" s="156"/>
      <c r="AP65" s="156"/>
      <c r="AQ65" s="156"/>
      <c r="AR65" s="156"/>
      <c r="AS65" s="156">
        <v>0</v>
      </c>
      <c r="AT65" s="156"/>
      <c r="AU65" s="156"/>
      <c r="AV65" s="156"/>
      <c r="AW65" s="156"/>
      <c r="AX65" s="156">
        <v>88279.2</v>
      </c>
      <c r="AY65" s="156"/>
      <c r="AZ65" s="156"/>
      <c r="BA65" s="156"/>
      <c r="BB65" s="156"/>
      <c r="BC65" s="156">
        <f>AN65-Y65</f>
        <v>-1.8000000000029104</v>
      </c>
      <c r="BD65" s="156"/>
      <c r="BE65" s="156"/>
      <c r="BF65" s="156"/>
      <c r="BG65" s="156"/>
      <c r="BH65" s="156">
        <f>AS65-AD65</f>
        <v>0</v>
      </c>
      <c r="BI65" s="156"/>
      <c r="BJ65" s="156"/>
      <c r="BK65" s="156"/>
      <c r="BL65" s="156"/>
      <c r="BM65" s="156">
        <v>-1.8000000000029104</v>
      </c>
      <c r="BN65" s="156"/>
      <c r="BO65" s="156"/>
      <c r="BP65" s="156"/>
      <c r="BQ65" s="156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12.75" customHeight="1" x14ac:dyDescent="0.2">
      <c r="A66" s="151"/>
      <c r="B66" s="151"/>
      <c r="C66" s="198" t="s">
        <v>110</v>
      </c>
      <c r="D66" s="205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  <c r="BI66" s="205"/>
      <c r="BJ66" s="205"/>
      <c r="BK66" s="205"/>
      <c r="BL66" s="205"/>
      <c r="BM66" s="205"/>
      <c r="BN66" s="205"/>
      <c r="BO66" s="205"/>
      <c r="BP66" s="205"/>
      <c r="BQ66" s="206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107" s="41" customFormat="1" x14ac:dyDescent="0.2">
      <c r="A67" s="45"/>
      <c r="B67" s="45"/>
      <c r="C67" s="199" t="s">
        <v>115</v>
      </c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1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39"/>
      <c r="BS67" s="39"/>
      <c r="BT67" s="39"/>
      <c r="BU67" s="39"/>
      <c r="BV67" s="39"/>
      <c r="BW67" s="39"/>
      <c r="BX67" s="39"/>
      <c r="BY67" s="39"/>
      <c r="BZ67" s="40"/>
    </row>
    <row r="68" spans="1:107" s="30" customFormat="1" ht="12.75" customHeight="1" x14ac:dyDescent="0.2">
      <c r="A68" s="151"/>
      <c r="B68" s="151"/>
      <c r="C68" s="198" t="s">
        <v>116</v>
      </c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7"/>
      <c r="Y68" s="156">
        <v>108</v>
      </c>
      <c r="Z68" s="156"/>
      <c r="AA68" s="156"/>
      <c r="AB68" s="156"/>
      <c r="AC68" s="156"/>
      <c r="AD68" s="156">
        <v>0</v>
      </c>
      <c r="AE68" s="156"/>
      <c r="AF68" s="156"/>
      <c r="AG68" s="156"/>
      <c r="AH68" s="156"/>
      <c r="AI68" s="156">
        <v>108</v>
      </c>
      <c r="AJ68" s="156"/>
      <c r="AK68" s="156"/>
      <c r="AL68" s="156"/>
      <c r="AM68" s="156"/>
      <c r="AN68" s="156">
        <v>116</v>
      </c>
      <c r="AO68" s="156"/>
      <c r="AP68" s="156"/>
      <c r="AQ68" s="156"/>
      <c r="AR68" s="156"/>
      <c r="AS68" s="156">
        <v>0</v>
      </c>
      <c r="AT68" s="156"/>
      <c r="AU68" s="156"/>
      <c r="AV68" s="156"/>
      <c r="AW68" s="156"/>
      <c r="AX68" s="156">
        <v>116</v>
      </c>
      <c r="AY68" s="156"/>
      <c r="AZ68" s="156"/>
      <c r="BA68" s="156"/>
      <c r="BB68" s="156"/>
      <c r="BC68" s="156">
        <f>AN68-Y68</f>
        <v>8</v>
      </c>
      <c r="BD68" s="156"/>
      <c r="BE68" s="156"/>
      <c r="BF68" s="156"/>
      <c r="BG68" s="156"/>
      <c r="BH68" s="156">
        <f>AS68-AD68</f>
        <v>0</v>
      </c>
      <c r="BI68" s="156"/>
      <c r="BJ68" s="156"/>
      <c r="BK68" s="156"/>
      <c r="BL68" s="156"/>
      <c r="BM68" s="156">
        <v>8</v>
      </c>
      <c r="BN68" s="156"/>
      <c r="BO68" s="156"/>
      <c r="BP68" s="156"/>
      <c r="BQ68" s="156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107" s="30" customFormat="1" ht="12.75" customHeight="1" x14ac:dyDescent="0.2">
      <c r="A69" s="151"/>
      <c r="B69" s="151"/>
      <c r="C69" s="198" t="s">
        <v>118</v>
      </c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  <c r="BI69" s="205"/>
      <c r="BJ69" s="205"/>
      <c r="BK69" s="205"/>
      <c r="BL69" s="205"/>
      <c r="BM69" s="205"/>
      <c r="BN69" s="205"/>
      <c r="BO69" s="205"/>
      <c r="BP69" s="205"/>
      <c r="BQ69" s="206"/>
      <c r="BR69" s="31"/>
      <c r="BS69" s="31"/>
      <c r="BT69" s="31"/>
      <c r="BU69" s="31"/>
      <c r="BV69" s="31"/>
      <c r="BW69" s="31"/>
      <c r="BX69" s="31"/>
      <c r="BY69" s="31"/>
      <c r="BZ69" s="36"/>
      <c r="CB69" s="30" t="s">
        <v>117</v>
      </c>
    </row>
    <row r="70" spans="1:107" s="30" customFormat="1" ht="12.75" customHeight="1" x14ac:dyDescent="0.2">
      <c r="A70" s="151"/>
      <c r="B70" s="151"/>
      <c r="C70" s="198" t="s">
        <v>119</v>
      </c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7"/>
      <c r="Y70" s="156">
        <v>3600</v>
      </c>
      <c r="Z70" s="156"/>
      <c r="AA70" s="156"/>
      <c r="AB70" s="156"/>
      <c r="AC70" s="156"/>
      <c r="AD70" s="156">
        <v>0</v>
      </c>
      <c r="AE70" s="156"/>
      <c r="AF70" s="156"/>
      <c r="AG70" s="156"/>
      <c r="AH70" s="156"/>
      <c r="AI70" s="156">
        <v>3600</v>
      </c>
      <c r="AJ70" s="156"/>
      <c r="AK70" s="156"/>
      <c r="AL70" s="156"/>
      <c r="AM70" s="156"/>
      <c r="AN70" s="156">
        <v>2052</v>
      </c>
      <c r="AO70" s="156"/>
      <c r="AP70" s="156"/>
      <c r="AQ70" s="156"/>
      <c r="AR70" s="156"/>
      <c r="AS70" s="156">
        <v>0</v>
      </c>
      <c r="AT70" s="156"/>
      <c r="AU70" s="156"/>
      <c r="AV70" s="156"/>
      <c r="AW70" s="156"/>
      <c r="AX70" s="156">
        <v>2052</v>
      </c>
      <c r="AY70" s="156"/>
      <c r="AZ70" s="156"/>
      <c r="BA70" s="156"/>
      <c r="BB70" s="156"/>
      <c r="BC70" s="156">
        <f>AN70-Y70</f>
        <v>-1548</v>
      </c>
      <c r="BD70" s="156"/>
      <c r="BE70" s="156"/>
      <c r="BF70" s="156"/>
      <c r="BG70" s="156"/>
      <c r="BH70" s="156">
        <f>AS70-AD70</f>
        <v>0</v>
      </c>
      <c r="BI70" s="156"/>
      <c r="BJ70" s="156"/>
      <c r="BK70" s="156"/>
      <c r="BL70" s="156"/>
      <c r="BM70" s="156">
        <v>-1548</v>
      </c>
      <c r="BN70" s="156"/>
      <c r="BO70" s="156"/>
      <c r="BP70" s="156"/>
      <c r="BQ70" s="156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107" s="30" customFormat="1" ht="12.75" customHeight="1" x14ac:dyDescent="0.2">
      <c r="A71" s="151"/>
      <c r="B71" s="151"/>
      <c r="C71" s="198" t="s">
        <v>121</v>
      </c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  <c r="V71" s="205"/>
      <c r="W71" s="205"/>
      <c r="X71" s="205"/>
      <c r="Y71" s="205"/>
      <c r="Z71" s="205"/>
      <c r="AA71" s="205"/>
      <c r="AB71" s="205"/>
      <c r="AC71" s="205"/>
      <c r="AD71" s="205"/>
      <c r="AE71" s="205"/>
      <c r="AF71" s="205"/>
      <c r="AG71" s="205"/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  <c r="BI71" s="205"/>
      <c r="BJ71" s="205"/>
      <c r="BK71" s="205"/>
      <c r="BL71" s="205"/>
      <c r="BM71" s="205"/>
      <c r="BN71" s="205"/>
      <c r="BO71" s="205"/>
      <c r="BP71" s="205"/>
      <c r="BQ71" s="206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120</v>
      </c>
    </row>
    <row r="72" spans="1:107" s="41" customFormat="1" x14ac:dyDescent="0.2">
      <c r="A72" s="45"/>
      <c r="B72" s="45"/>
      <c r="C72" s="199" t="s">
        <v>122</v>
      </c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1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3"/>
      <c r="BQ72" s="153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107" s="30" customFormat="1" ht="12.75" customHeight="1" x14ac:dyDescent="0.2">
      <c r="A73" s="151"/>
      <c r="B73" s="151"/>
      <c r="C73" s="198" t="s">
        <v>123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7"/>
      <c r="Y73" s="156">
        <v>817.42</v>
      </c>
      <c r="Z73" s="156"/>
      <c r="AA73" s="156"/>
      <c r="AB73" s="156"/>
      <c r="AC73" s="156"/>
      <c r="AD73" s="156">
        <v>0</v>
      </c>
      <c r="AE73" s="156"/>
      <c r="AF73" s="156"/>
      <c r="AG73" s="156"/>
      <c r="AH73" s="156"/>
      <c r="AI73" s="156">
        <v>817.42</v>
      </c>
      <c r="AJ73" s="156"/>
      <c r="AK73" s="156"/>
      <c r="AL73" s="156"/>
      <c r="AM73" s="156"/>
      <c r="AN73" s="156">
        <v>761.03</v>
      </c>
      <c r="AO73" s="156"/>
      <c r="AP73" s="156"/>
      <c r="AQ73" s="156"/>
      <c r="AR73" s="156"/>
      <c r="AS73" s="156">
        <v>0</v>
      </c>
      <c r="AT73" s="156"/>
      <c r="AU73" s="156"/>
      <c r="AV73" s="156"/>
      <c r="AW73" s="156"/>
      <c r="AX73" s="156">
        <v>761.03</v>
      </c>
      <c r="AY73" s="156"/>
      <c r="AZ73" s="156"/>
      <c r="BA73" s="156"/>
      <c r="BB73" s="156"/>
      <c r="BC73" s="156">
        <f>AN73-Y73</f>
        <v>-56.389999999999986</v>
      </c>
      <c r="BD73" s="156"/>
      <c r="BE73" s="156"/>
      <c r="BF73" s="156"/>
      <c r="BG73" s="156"/>
      <c r="BH73" s="156">
        <f>AS73-AD73</f>
        <v>0</v>
      </c>
      <c r="BI73" s="156"/>
      <c r="BJ73" s="156"/>
      <c r="BK73" s="156"/>
      <c r="BL73" s="156"/>
      <c r="BM73" s="156">
        <v>-56.389999999999986</v>
      </c>
      <c r="BN73" s="156"/>
      <c r="BO73" s="156"/>
      <c r="BP73" s="156"/>
      <c r="BQ73" s="156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107" s="30" customFormat="1" ht="12.75" customHeight="1" x14ac:dyDescent="0.2">
      <c r="A74" s="151"/>
      <c r="B74" s="151"/>
      <c r="C74" s="198" t="s">
        <v>125</v>
      </c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  <c r="BI74" s="205"/>
      <c r="BJ74" s="205"/>
      <c r="BK74" s="205"/>
      <c r="BL74" s="205"/>
      <c r="BM74" s="205"/>
      <c r="BN74" s="205"/>
      <c r="BO74" s="205"/>
      <c r="BP74" s="205"/>
      <c r="BQ74" s="206"/>
      <c r="BR74" s="31"/>
      <c r="BS74" s="31"/>
      <c r="BT74" s="31"/>
      <c r="BU74" s="31"/>
      <c r="BV74" s="31"/>
      <c r="BW74" s="31"/>
      <c r="BX74" s="31"/>
      <c r="BY74" s="31"/>
      <c r="BZ74" s="36"/>
      <c r="CB74" s="30" t="s">
        <v>124</v>
      </c>
    </row>
    <row r="75" spans="1:107" ht="12" customHeight="1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</row>
    <row r="76" spans="1:107" ht="15.75" customHeight="1" x14ac:dyDescent="0.2">
      <c r="A76" s="63" t="s">
        <v>105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</row>
    <row r="77" spans="1:107" ht="15.75" customHeight="1" x14ac:dyDescent="0.2">
      <c r="A77" s="176" t="s">
        <v>154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4"/>
      <c r="BO77" s="6"/>
      <c r="BP77" s="6"/>
      <c r="BQ77" s="6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</row>
    <row r="78" spans="1:107" ht="12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</row>
    <row r="79" spans="1:107" ht="15.75" customHeight="1" x14ac:dyDescent="0.2">
      <c r="A79" s="63" t="s">
        <v>57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</row>
    <row r="80" spans="1:107" ht="15" customHeight="1" x14ac:dyDescent="0.2">
      <c r="A80" s="73" t="s">
        <v>136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</row>
    <row r="81" spans="1:80" ht="48" customHeight="1" x14ac:dyDescent="0.2">
      <c r="A81" s="59" t="s">
        <v>3</v>
      </c>
      <c r="B81" s="59"/>
      <c r="C81" s="59" t="s">
        <v>4</v>
      </c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 t="s">
        <v>58</v>
      </c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 t="s">
        <v>59</v>
      </c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 t="s">
        <v>60</v>
      </c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</row>
    <row r="82" spans="1:80" ht="29.1" customHeight="1" x14ac:dyDescent="0.2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 t="s">
        <v>2</v>
      </c>
      <c r="AB82" s="59"/>
      <c r="AC82" s="59"/>
      <c r="AD82" s="59"/>
      <c r="AE82" s="59"/>
      <c r="AF82" s="59" t="s">
        <v>1</v>
      </c>
      <c r="AG82" s="59"/>
      <c r="AH82" s="59"/>
      <c r="AI82" s="59"/>
      <c r="AJ82" s="59"/>
      <c r="AK82" s="59" t="s">
        <v>17</v>
      </c>
      <c r="AL82" s="59"/>
      <c r="AM82" s="59"/>
      <c r="AN82" s="59"/>
      <c r="AO82" s="59"/>
      <c r="AP82" s="59" t="s">
        <v>2</v>
      </c>
      <c r="AQ82" s="59"/>
      <c r="AR82" s="59"/>
      <c r="AS82" s="59"/>
      <c r="AT82" s="59"/>
      <c r="AU82" s="59" t="s">
        <v>1</v>
      </c>
      <c r="AV82" s="59"/>
      <c r="AW82" s="59"/>
      <c r="AX82" s="59"/>
      <c r="AY82" s="59"/>
      <c r="AZ82" s="59" t="s">
        <v>17</v>
      </c>
      <c r="BA82" s="59"/>
      <c r="BB82" s="59"/>
      <c r="BC82" s="59"/>
      <c r="BD82" s="59" t="s">
        <v>2</v>
      </c>
      <c r="BE82" s="59"/>
      <c r="BF82" s="59"/>
      <c r="BG82" s="59"/>
      <c r="BH82" s="59"/>
      <c r="BI82" s="59" t="s">
        <v>1</v>
      </c>
      <c r="BJ82" s="59"/>
      <c r="BK82" s="59"/>
      <c r="BL82" s="59"/>
      <c r="BM82" s="59"/>
      <c r="BN82" s="59" t="s">
        <v>18</v>
      </c>
      <c r="BO82" s="59"/>
      <c r="BP82" s="59"/>
      <c r="BQ82" s="59"/>
    </row>
    <row r="83" spans="1:80" ht="15.95" customHeight="1" x14ac:dyDescent="0.2">
      <c r="A83" s="69">
        <v>1</v>
      </c>
      <c r="B83" s="69"/>
      <c r="C83" s="69">
        <v>2</v>
      </c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98">
        <v>3</v>
      </c>
      <c r="AB83" s="99"/>
      <c r="AC83" s="99"/>
      <c r="AD83" s="99"/>
      <c r="AE83" s="100"/>
      <c r="AF83" s="98">
        <v>4</v>
      </c>
      <c r="AG83" s="99"/>
      <c r="AH83" s="99"/>
      <c r="AI83" s="99"/>
      <c r="AJ83" s="100"/>
      <c r="AK83" s="98">
        <v>5</v>
      </c>
      <c r="AL83" s="99"/>
      <c r="AM83" s="99"/>
      <c r="AN83" s="99"/>
      <c r="AO83" s="100"/>
      <c r="AP83" s="98">
        <v>6</v>
      </c>
      <c r="AQ83" s="99"/>
      <c r="AR83" s="99"/>
      <c r="AS83" s="99"/>
      <c r="AT83" s="100"/>
      <c r="AU83" s="98">
        <v>7</v>
      </c>
      <c r="AV83" s="99"/>
      <c r="AW83" s="99"/>
      <c r="AX83" s="99"/>
      <c r="AY83" s="100"/>
      <c r="AZ83" s="98">
        <v>8</v>
      </c>
      <c r="BA83" s="99"/>
      <c r="BB83" s="99"/>
      <c r="BC83" s="100"/>
      <c r="BD83" s="98">
        <v>9</v>
      </c>
      <c r="BE83" s="99"/>
      <c r="BF83" s="99"/>
      <c r="BG83" s="99"/>
      <c r="BH83" s="100"/>
      <c r="BI83" s="69">
        <v>10</v>
      </c>
      <c r="BJ83" s="69"/>
      <c r="BK83" s="69"/>
      <c r="BL83" s="69"/>
      <c r="BM83" s="69"/>
      <c r="BN83" s="69">
        <v>11</v>
      </c>
      <c r="BO83" s="69"/>
      <c r="BP83" s="69"/>
      <c r="BQ83" s="69"/>
    </row>
    <row r="84" spans="1:80" ht="15.75" hidden="1" customHeight="1" x14ac:dyDescent="0.2">
      <c r="A84" s="76" t="s">
        <v>11</v>
      </c>
      <c r="B84" s="76"/>
      <c r="C84" s="77" t="s">
        <v>12</v>
      </c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8"/>
      <c r="AA84" s="68" t="s">
        <v>33</v>
      </c>
      <c r="AB84" s="68"/>
      <c r="AC84" s="68"/>
      <c r="AD84" s="68"/>
      <c r="AE84" s="68"/>
      <c r="AF84" s="68" t="s">
        <v>91</v>
      </c>
      <c r="AG84" s="68"/>
      <c r="AH84" s="68"/>
      <c r="AI84" s="68"/>
      <c r="AJ84" s="68"/>
      <c r="AK84" s="72" t="s">
        <v>13</v>
      </c>
      <c r="AL84" s="72"/>
      <c r="AM84" s="72"/>
      <c r="AN84" s="72"/>
      <c r="AO84" s="72"/>
      <c r="AP84" s="68" t="s">
        <v>34</v>
      </c>
      <c r="AQ84" s="68"/>
      <c r="AR84" s="68"/>
      <c r="AS84" s="68"/>
      <c r="AT84" s="68"/>
      <c r="AU84" s="68" t="s">
        <v>19</v>
      </c>
      <c r="AV84" s="68"/>
      <c r="AW84" s="68"/>
      <c r="AX84" s="68"/>
      <c r="AY84" s="68"/>
      <c r="AZ84" s="72" t="s">
        <v>13</v>
      </c>
      <c r="BA84" s="72"/>
      <c r="BB84" s="72"/>
      <c r="BC84" s="72"/>
      <c r="BD84" s="101" t="s">
        <v>104</v>
      </c>
      <c r="BE84" s="101"/>
      <c r="BF84" s="101"/>
      <c r="BG84" s="101"/>
      <c r="BH84" s="101"/>
      <c r="BI84" s="101" t="s">
        <v>104</v>
      </c>
      <c r="BJ84" s="101"/>
      <c r="BK84" s="101"/>
      <c r="BL84" s="101"/>
      <c r="BM84" s="101"/>
      <c r="BN84" s="97" t="s">
        <v>104</v>
      </c>
      <c r="BO84" s="97"/>
      <c r="BP84" s="97"/>
      <c r="BQ84" s="97"/>
      <c r="CA84" s="1" t="s">
        <v>95</v>
      </c>
    </row>
    <row r="85" spans="1:80" s="38" customFormat="1" ht="12.75" customHeight="1" x14ac:dyDescent="0.2">
      <c r="A85" s="45">
        <v>1</v>
      </c>
      <c r="B85" s="45"/>
      <c r="C85" s="46" t="s">
        <v>107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8"/>
      <c r="AA85" s="49">
        <v>0</v>
      </c>
      <c r="AB85" s="49"/>
      <c r="AC85" s="49"/>
      <c r="AD85" s="49"/>
      <c r="AE85" s="49"/>
      <c r="AF85" s="49">
        <v>0</v>
      </c>
      <c r="AG85" s="49"/>
      <c r="AH85" s="49"/>
      <c r="AI85" s="49"/>
      <c r="AJ85" s="49"/>
      <c r="AK85" s="49">
        <f>AA85+AF85</f>
        <v>0</v>
      </c>
      <c r="AL85" s="49"/>
      <c r="AM85" s="49"/>
      <c r="AN85" s="49"/>
      <c r="AO85" s="49"/>
      <c r="AP85" s="49">
        <v>88279.2</v>
      </c>
      <c r="AQ85" s="49"/>
      <c r="AR85" s="49"/>
      <c r="AS85" s="49"/>
      <c r="AT85" s="49"/>
      <c r="AU85" s="49">
        <v>0</v>
      </c>
      <c r="AV85" s="49"/>
      <c r="AW85" s="49"/>
      <c r="AX85" s="49"/>
      <c r="AY85" s="49"/>
      <c r="AZ85" s="49">
        <f>AP85+AU85</f>
        <v>88279.2</v>
      </c>
      <c r="BA85" s="49"/>
      <c r="BB85" s="49"/>
      <c r="BC85" s="49"/>
      <c r="BD85" s="49">
        <f>IF(AA85=0,0,AP85/AA85*100-100)</f>
        <v>0</v>
      </c>
      <c r="BE85" s="49"/>
      <c r="BF85" s="49"/>
      <c r="BG85" s="49"/>
      <c r="BH85" s="49"/>
      <c r="BI85" s="49">
        <f>IF(AF85=0,0,AU85/AF85*100-100)</f>
        <v>0</v>
      </c>
      <c r="BJ85" s="49"/>
      <c r="BK85" s="49"/>
      <c r="BL85" s="49"/>
      <c r="BM85" s="49"/>
      <c r="BN85" s="49">
        <f>IF(AK85=0,0,AZ85/AK85*100-100)</f>
        <v>0</v>
      </c>
      <c r="BO85" s="49"/>
      <c r="BP85" s="49"/>
      <c r="BQ85" s="49"/>
      <c r="CA85" s="38" t="s">
        <v>96</v>
      </c>
    </row>
    <row r="86" spans="1:80" ht="15" customHeight="1" x14ac:dyDescent="0.2">
      <c r="A86" s="194" t="s">
        <v>42</v>
      </c>
      <c r="B86" s="151"/>
      <c r="C86" s="195" t="s">
        <v>108</v>
      </c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196"/>
      <c r="X86" s="196"/>
      <c r="Y86" s="196"/>
      <c r="Z86" s="197"/>
      <c r="AA86" s="193">
        <v>0</v>
      </c>
      <c r="AB86" s="193"/>
      <c r="AC86" s="193"/>
      <c r="AD86" s="193"/>
      <c r="AE86" s="193"/>
      <c r="AF86" s="193">
        <v>0</v>
      </c>
      <c r="AG86" s="193"/>
      <c r="AH86" s="193"/>
      <c r="AI86" s="193"/>
      <c r="AJ86" s="193"/>
      <c r="AK86" s="193">
        <f>AA86+AF86</f>
        <v>0</v>
      </c>
      <c r="AL86" s="193"/>
      <c r="AM86" s="193"/>
      <c r="AN86" s="193"/>
      <c r="AO86" s="193"/>
      <c r="AP86" s="193">
        <v>88279.2</v>
      </c>
      <c r="AQ86" s="193"/>
      <c r="AR86" s="193"/>
      <c r="AS86" s="193"/>
      <c r="AT86" s="193"/>
      <c r="AU86" s="193">
        <v>0</v>
      </c>
      <c r="AV86" s="193"/>
      <c r="AW86" s="193"/>
      <c r="AX86" s="193"/>
      <c r="AY86" s="193"/>
      <c r="AZ86" s="193">
        <f>AP86+AU86</f>
        <v>88279.2</v>
      </c>
      <c r="BA86" s="193"/>
      <c r="BB86" s="193"/>
      <c r="BC86" s="193"/>
      <c r="BD86" s="193">
        <f>IF(AA86=0,0,AP86/AA86*100-100)</f>
        <v>0</v>
      </c>
      <c r="BE86" s="193"/>
      <c r="BF86" s="193"/>
      <c r="BG86" s="193"/>
      <c r="BH86" s="193"/>
      <c r="BI86" s="193">
        <f>IF(AF86=0,0,AU86/AF86*100-100)</f>
        <v>0</v>
      </c>
      <c r="BJ86" s="193"/>
      <c r="BK86" s="193"/>
      <c r="BL86" s="193"/>
      <c r="BM86" s="193"/>
      <c r="BN86" s="193">
        <f>IF(AK86=0,0,AZ86/AK86*100-100)</f>
        <v>0</v>
      </c>
      <c r="BO86" s="193"/>
      <c r="BP86" s="193"/>
      <c r="BQ86" s="193"/>
    </row>
    <row r="87" spans="1:80" ht="15.75" hidden="1" customHeight="1" x14ac:dyDescent="0.2">
      <c r="A87" s="76" t="s">
        <v>11</v>
      </c>
      <c r="B87" s="76"/>
      <c r="C87" s="77" t="s">
        <v>12</v>
      </c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8"/>
      <c r="AA87" s="68" t="s">
        <v>33</v>
      </c>
      <c r="AB87" s="68"/>
      <c r="AC87" s="68"/>
      <c r="AD87" s="68"/>
      <c r="AE87" s="68"/>
      <c r="AF87" s="68" t="s">
        <v>91</v>
      </c>
      <c r="AG87" s="68"/>
      <c r="AH87" s="68"/>
      <c r="AI87" s="68"/>
      <c r="AJ87" s="68"/>
      <c r="AK87" s="72" t="s">
        <v>13</v>
      </c>
      <c r="AL87" s="72"/>
      <c r="AM87" s="72"/>
      <c r="AN87" s="72"/>
      <c r="AO87" s="72"/>
      <c r="AP87" s="68" t="s">
        <v>34</v>
      </c>
      <c r="AQ87" s="68"/>
      <c r="AR87" s="68"/>
      <c r="AS87" s="68"/>
      <c r="AT87" s="68"/>
      <c r="AU87" s="68" t="s">
        <v>19</v>
      </c>
      <c r="AV87" s="68"/>
      <c r="AW87" s="68"/>
      <c r="AX87" s="68"/>
      <c r="AY87" s="68"/>
      <c r="AZ87" s="72" t="s">
        <v>13</v>
      </c>
      <c r="BA87" s="72"/>
      <c r="BB87" s="72"/>
      <c r="BC87" s="72"/>
      <c r="BD87" s="101" t="s">
        <v>104</v>
      </c>
      <c r="BE87" s="101"/>
      <c r="BF87" s="101"/>
      <c r="BG87" s="101"/>
      <c r="BH87" s="101"/>
      <c r="BI87" s="101" t="s">
        <v>104</v>
      </c>
      <c r="BJ87" s="101"/>
      <c r="BK87" s="101"/>
      <c r="BL87" s="101"/>
      <c r="BM87" s="101"/>
      <c r="BN87" s="97" t="s">
        <v>104</v>
      </c>
      <c r="BO87" s="97"/>
      <c r="BP87" s="97"/>
      <c r="BQ87" s="97"/>
      <c r="CA87" s="1" t="s">
        <v>97</v>
      </c>
    </row>
    <row r="88" spans="1:80" s="38" customFormat="1" ht="12.75" customHeight="1" x14ac:dyDescent="0.2">
      <c r="A88" s="45"/>
      <c r="B88" s="45"/>
      <c r="C88" s="202" t="s">
        <v>108</v>
      </c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  <c r="BI88" s="203"/>
      <c r="BJ88" s="203"/>
      <c r="BK88" s="203"/>
      <c r="BL88" s="203"/>
      <c r="BM88" s="203"/>
      <c r="BN88" s="203"/>
      <c r="BO88" s="203"/>
      <c r="BP88" s="203"/>
      <c r="BQ88" s="204"/>
      <c r="CA88" s="38" t="s">
        <v>98</v>
      </c>
      <c r="CB88" s="38" t="s">
        <v>126</v>
      </c>
    </row>
    <row r="89" spans="1:80" s="38" customFormat="1" ht="15" customHeight="1" x14ac:dyDescent="0.2">
      <c r="A89" s="45"/>
      <c r="B89" s="45"/>
      <c r="C89" s="199" t="s">
        <v>112</v>
      </c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1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</row>
    <row r="90" spans="1:80" ht="15" customHeight="1" x14ac:dyDescent="0.2">
      <c r="A90" s="151"/>
      <c r="B90" s="151"/>
      <c r="C90" s="198" t="s">
        <v>113</v>
      </c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7"/>
      <c r="AA90" s="193">
        <v>0</v>
      </c>
      <c r="AB90" s="193"/>
      <c r="AC90" s="193"/>
      <c r="AD90" s="193"/>
      <c r="AE90" s="193"/>
      <c r="AF90" s="193">
        <v>0</v>
      </c>
      <c r="AG90" s="193"/>
      <c r="AH90" s="193"/>
      <c r="AI90" s="193"/>
      <c r="AJ90" s="193"/>
      <c r="AK90" s="193">
        <v>0</v>
      </c>
      <c r="AL90" s="193"/>
      <c r="AM90" s="193"/>
      <c r="AN90" s="193"/>
      <c r="AO90" s="193"/>
      <c r="AP90" s="193">
        <v>88279.2</v>
      </c>
      <c r="AQ90" s="193"/>
      <c r="AR90" s="193"/>
      <c r="AS90" s="193"/>
      <c r="AT90" s="193"/>
      <c r="AU90" s="193">
        <v>0</v>
      </c>
      <c r="AV90" s="193"/>
      <c r="AW90" s="193"/>
      <c r="AX90" s="193"/>
      <c r="AY90" s="193"/>
      <c r="AZ90" s="193">
        <f>AP90+AU90</f>
        <v>88279.2</v>
      </c>
      <c r="BA90" s="193"/>
      <c r="BB90" s="193"/>
      <c r="BC90" s="193"/>
      <c r="BD90" s="193">
        <f>IF(AA90=0,0,AP90/AA90*100-100)</f>
        <v>0</v>
      </c>
      <c r="BE90" s="193"/>
      <c r="BF90" s="193"/>
      <c r="BG90" s="193"/>
      <c r="BH90" s="193"/>
      <c r="BI90" s="193">
        <f>IF(AF90=0,0,AU90/AF90*100-100)</f>
        <v>0</v>
      </c>
      <c r="BJ90" s="193"/>
      <c r="BK90" s="193"/>
      <c r="BL90" s="193"/>
      <c r="BM90" s="193"/>
      <c r="BN90" s="193">
        <f>IF(AK90=0,0,AZ90/AK90*100-100)</f>
        <v>0</v>
      </c>
      <c r="BO90" s="193"/>
      <c r="BP90" s="193"/>
      <c r="BQ90" s="193"/>
    </row>
    <row r="91" spans="1:80" s="38" customFormat="1" ht="15" customHeight="1" x14ac:dyDescent="0.2">
      <c r="A91" s="45"/>
      <c r="B91" s="45"/>
      <c r="C91" s="199" t="s">
        <v>115</v>
      </c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1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</row>
    <row r="92" spans="1:80" ht="15" customHeight="1" x14ac:dyDescent="0.2">
      <c r="A92" s="151"/>
      <c r="B92" s="151"/>
      <c r="C92" s="198" t="s">
        <v>116</v>
      </c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7"/>
      <c r="AA92" s="193">
        <v>0</v>
      </c>
      <c r="AB92" s="193"/>
      <c r="AC92" s="193"/>
      <c r="AD92" s="193"/>
      <c r="AE92" s="193"/>
      <c r="AF92" s="193">
        <v>0</v>
      </c>
      <c r="AG92" s="193"/>
      <c r="AH92" s="193"/>
      <c r="AI92" s="193"/>
      <c r="AJ92" s="193"/>
      <c r="AK92" s="193">
        <v>0</v>
      </c>
      <c r="AL92" s="193"/>
      <c r="AM92" s="193"/>
      <c r="AN92" s="193"/>
      <c r="AO92" s="193"/>
      <c r="AP92" s="193">
        <v>116</v>
      </c>
      <c r="AQ92" s="193"/>
      <c r="AR92" s="193"/>
      <c r="AS92" s="193"/>
      <c r="AT92" s="193"/>
      <c r="AU92" s="193">
        <v>0</v>
      </c>
      <c r="AV92" s="193"/>
      <c r="AW92" s="193"/>
      <c r="AX92" s="193"/>
      <c r="AY92" s="193"/>
      <c r="AZ92" s="193">
        <f>AP92+AU92</f>
        <v>116</v>
      </c>
      <c r="BA92" s="193"/>
      <c r="BB92" s="193"/>
      <c r="BC92" s="193"/>
      <c r="BD92" s="193">
        <f>IF(AA92=0,0,AP92/AA92*100-100)</f>
        <v>0</v>
      </c>
      <c r="BE92" s="193"/>
      <c r="BF92" s="193"/>
      <c r="BG92" s="193"/>
      <c r="BH92" s="193"/>
      <c r="BI92" s="193">
        <f>IF(AF92=0,0,AU92/AF92*100-100)</f>
        <v>0</v>
      </c>
      <c r="BJ92" s="193"/>
      <c r="BK92" s="193"/>
      <c r="BL92" s="193"/>
      <c r="BM92" s="193"/>
      <c r="BN92" s="193">
        <f>IF(AK92=0,0,AZ92/AK92*100-100)</f>
        <v>0</v>
      </c>
      <c r="BO92" s="193"/>
      <c r="BP92" s="193"/>
      <c r="BQ92" s="193"/>
    </row>
    <row r="93" spans="1:80" ht="15" customHeight="1" x14ac:dyDescent="0.2">
      <c r="A93" s="151"/>
      <c r="B93" s="151"/>
      <c r="C93" s="198" t="s">
        <v>119</v>
      </c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7"/>
      <c r="AA93" s="193">
        <v>0</v>
      </c>
      <c r="AB93" s="193"/>
      <c r="AC93" s="193"/>
      <c r="AD93" s="193"/>
      <c r="AE93" s="193"/>
      <c r="AF93" s="193">
        <v>0</v>
      </c>
      <c r="AG93" s="193"/>
      <c r="AH93" s="193"/>
      <c r="AI93" s="193"/>
      <c r="AJ93" s="193"/>
      <c r="AK93" s="193">
        <v>0</v>
      </c>
      <c r="AL93" s="193"/>
      <c r="AM93" s="193"/>
      <c r="AN93" s="193"/>
      <c r="AO93" s="193"/>
      <c r="AP93" s="193">
        <v>2052</v>
      </c>
      <c r="AQ93" s="193"/>
      <c r="AR93" s="193"/>
      <c r="AS93" s="193"/>
      <c r="AT93" s="193"/>
      <c r="AU93" s="193">
        <v>0</v>
      </c>
      <c r="AV93" s="193"/>
      <c r="AW93" s="193"/>
      <c r="AX93" s="193"/>
      <c r="AY93" s="193"/>
      <c r="AZ93" s="193">
        <f>AP93+AU93</f>
        <v>2052</v>
      </c>
      <c r="BA93" s="193"/>
      <c r="BB93" s="193"/>
      <c r="BC93" s="193"/>
      <c r="BD93" s="193">
        <f>IF(AA93=0,0,AP93/AA93*100-100)</f>
        <v>0</v>
      </c>
      <c r="BE93" s="193"/>
      <c r="BF93" s="193"/>
      <c r="BG93" s="193"/>
      <c r="BH93" s="193"/>
      <c r="BI93" s="193">
        <f>IF(AF93=0,0,AU93/AF93*100-100)</f>
        <v>0</v>
      </c>
      <c r="BJ93" s="193"/>
      <c r="BK93" s="193"/>
      <c r="BL93" s="193"/>
      <c r="BM93" s="193"/>
      <c r="BN93" s="193">
        <f>IF(AK93=0,0,AZ93/AK93*100-100)</f>
        <v>0</v>
      </c>
      <c r="BO93" s="193"/>
      <c r="BP93" s="193"/>
      <c r="BQ93" s="193"/>
    </row>
    <row r="94" spans="1:80" s="38" customFormat="1" ht="15" customHeight="1" x14ac:dyDescent="0.2">
      <c r="A94" s="45"/>
      <c r="B94" s="45"/>
      <c r="C94" s="199" t="s">
        <v>122</v>
      </c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1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</row>
    <row r="95" spans="1:80" ht="15" customHeight="1" x14ac:dyDescent="0.2">
      <c r="A95" s="151"/>
      <c r="B95" s="151"/>
      <c r="C95" s="198" t="s">
        <v>123</v>
      </c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7"/>
      <c r="AA95" s="193">
        <v>0</v>
      </c>
      <c r="AB95" s="193"/>
      <c r="AC95" s="193"/>
      <c r="AD95" s="193"/>
      <c r="AE95" s="193"/>
      <c r="AF95" s="193">
        <v>0</v>
      </c>
      <c r="AG95" s="193"/>
      <c r="AH95" s="193"/>
      <c r="AI95" s="193"/>
      <c r="AJ95" s="193"/>
      <c r="AK95" s="193">
        <v>0</v>
      </c>
      <c r="AL95" s="193"/>
      <c r="AM95" s="193"/>
      <c r="AN95" s="193"/>
      <c r="AO95" s="193"/>
      <c r="AP95" s="193">
        <v>761.03</v>
      </c>
      <c r="AQ95" s="193"/>
      <c r="AR95" s="193"/>
      <c r="AS95" s="193"/>
      <c r="AT95" s="193"/>
      <c r="AU95" s="193">
        <v>0</v>
      </c>
      <c r="AV95" s="193"/>
      <c r="AW95" s="193"/>
      <c r="AX95" s="193"/>
      <c r="AY95" s="193"/>
      <c r="AZ95" s="193">
        <f>AP95+AU95</f>
        <v>761.03</v>
      </c>
      <c r="BA95" s="193"/>
      <c r="BB95" s="193"/>
      <c r="BC95" s="193"/>
      <c r="BD95" s="193">
        <f>IF(AA95=0,0,AP95/AA95*100-100)</f>
        <v>0</v>
      </c>
      <c r="BE95" s="193"/>
      <c r="BF95" s="193"/>
      <c r="BG95" s="193"/>
      <c r="BH95" s="193"/>
      <c r="BI95" s="193">
        <f>IF(AF95=0,0,AU95/AF95*100-100)</f>
        <v>0</v>
      </c>
      <c r="BJ95" s="193"/>
      <c r="BK95" s="193"/>
      <c r="BL95" s="193"/>
      <c r="BM95" s="193"/>
      <c r="BN95" s="193">
        <f>IF(AK95=0,0,AZ95/AK95*100-100)</f>
        <v>0</v>
      </c>
      <c r="BO95" s="193"/>
      <c r="BP95" s="193"/>
      <c r="BQ95" s="193"/>
    </row>
    <row r="96" spans="1:80" ht="15.75" customHeight="1" x14ac:dyDescent="0.2">
      <c r="A96" s="63" t="s">
        <v>61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</row>
    <row r="97" spans="1:107" ht="15" customHeight="1" x14ac:dyDescent="0.2">
      <c r="A97" s="73" t="s">
        <v>136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</row>
    <row r="98" spans="1:107" s="30" customFormat="1" ht="47.25" customHeight="1" x14ac:dyDescent="0.2">
      <c r="A98" s="150" t="s">
        <v>62</v>
      </c>
      <c r="B98" s="150"/>
      <c r="C98" s="150" t="s">
        <v>4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 t="s">
        <v>63</v>
      </c>
      <c r="T98" s="150"/>
      <c r="U98" s="150"/>
      <c r="V98" s="150"/>
      <c r="W98" s="150"/>
      <c r="X98" s="150"/>
      <c r="Y98" s="150"/>
      <c r="Z98" s="150"/>
      <c r="AA98" s="150" t="s">
        <v>64</v>
      </c>
      <c r="AB98" s="150"/>
      <c r="AC98" s="150"/>
      <c r="AD98" s="150"/>
      <c r="AE98" s="150"/>
      <c r="AF98" s="150"/>
      <c r="AG98" s="150"/>
      <c r="AH98" s="150"/>
      <c r="AI98" s="150" t="s">
        <v>65</v>
      </c>
      <c r="AJ98" s="150"/>
      <c r="AK98" s="150"/>
      <c r="AL98" s="150"/>
      <c r="AM98" s="150"/>
      <c r="AN98" s="150"/>
      <c r="AO98" s="150"/>
      <c r="AP98" s="150"/>
      <c r="AQ98" s="150" t="s">
        <v>0</v>
      </c>
      <c r="AR98" s="150"/>
      <c r="AS98" s="150"/>
      <c r="AT98" s="150"/>
      <c r="AU98" s="150"/>
      <c r="AV98" s="150"/>
      <c r="AW98" s="150"/>
      <c r="AX98" s="150"/>
      <c r="AY98" s="150" t="s">
        <v>66</v>
      </c>
      <c r="AZ98" s="151"/>
      <c r="BA98" s="151"/>
      <c r="BB98" s="151"/>
      <c r="BC98" s="151"/>
      <c r="BD98" s="151"/>
      <c r="BE98" s="151"/>
      <c r="BF98" s="151"/>
      <c r="BG98" s="150" t="s">
        <v>67</v>
      </c>
      <c r="BH98" s="151"/>
      <c r="BI98" s="151"/>
      <c r="BJ98" s="151"/>
      <c r="BK98" s="151"/>
      <c r="BL98" s="151"/>
      <c r="BM98" s="151"/>
      <c r="BN98" s="151"/>
      <c r="BO98" s="29"/>
      <c r="BP98" s="29"/>
      <c r="BQ98" s="29"/>
    </row>
    <row r="99" spans="1:107" s="30" customFormat="1" ht="18" hidden="1" customHeight="1" x14ac:dyDescent="0.2">
      <c r="A99" s="151" t="s">
        <v>11</v>
      </c>
      <c r="B99" s="151"/>
      <c r="C99" s="155" t="s">
        <v>12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4" t="s">
        <v>8</v>
      </c>
      <c r="T99" s="154"/>
      <c r="U99" s="154"/>
      <c r="V99" s="154"/>
      <c r="W99" s="154"/>
      <c r="X99" s="154" t="s">
        <v>7</v>
      </c>
      <c r="Y99" s="154"/>
      <c r="Z99" s="154"/>
      <c r="AA99" s="154"/>
      <c r="AB99" s="154"/>
      <c r="AC99" s="153" t="s">
        <v>13</v>
      </c>
      <c r="AD99" s="152"/>
      <c r="AE99" s="152"/>
      <c r="AF99" s="152"/>
      <c r="AG99" s="152"/>
      <c r="AH99" s="152"/>
      <c r="AI99" s="154" t="s">
        <v>9</v>
      </c>
      <c r="AJ99" s="154"/>
      <c r="AK99" s="154"/>
      <c r="AL99" s="154"/>
      <c r="AM99" s="154"/>
      <c r="AN99" s="154" t="s">
        <v>10</v>
      </c>
      <c r="AO99" s="154"/>
      <c r="AP99" s="154"/>
      <c r="AQ99" s="154"/>
      <c r="AR99" s="154"/>
      <c r="AS99" s="153" t="s">
        <v>13</v>
      </c>
      <c r="AT99" s="152"/>
      <c r="AU99" s="152"/>
      <c r="AV99" s="152"/>
      <c r="AW99" s="152"/>
      <c r="AX99" s="152"/>
      <c r="AY99" s="156" t="s">
        <v>14</v>
      </c>
      <c r="AZ99" s="156"/>
      <c r="BA99" s="156"/>
      <c r="BB99" s="156"/>
      <c r="BC99" s="156"/>
      <c r="BD99" s="156" t="s">
        <v>14</v>
      </c>
      <c r="BE99" s="156"/>
      <c r="BF99" s="156"/>
      <c r="BG99" s="156"/>
      <c r="BH99" s="156"/>
      <c r="BI99" s="152" t="s">
        <v>13</v>
      </c>
      <c r="BJ99" s="152"/>
      <c r="BK99" s="152"/>
      <c r="BL99" s="152"/>
      <c r="BM99" s="152"/>
      <c r="BN99" s="152"/>
      <c r="BO99" s="31"/>
      <c r="BP99" s="31"/>
      <c r="BQ99" s="31"/>
      <c r="CA99" s="30" t="s">
        <v>15</v>
      </c>
    </row>
    <row r="100" spans="1:107" s="24" customFormat="1" ht="15" customHeight="1" x14ac:dyDescent="0.25">
      <c r="A100" s="150">
        <v>1</v>
      </c>
      <c r="B100" s="150"/>
      <c r="C100" s="150">
        <v>2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>
        <v>3</v>
      </c>
      <c r="T100" s="151"/>
      <c r="U100" s="151"/>
      <c r="V100" s="151"/>
      <c r="W100" s="151"/>
      <c r="X100" s="151"/>
      <c r="Y100" s="151"/>
      <c r="Z100" s="151"/>
      <c r="AA100" s="150">
        <v>4</v>
      </c>
      <c r="AB100" s="151"/>
      <c r="AC100" s="151"/>
      <c r="AD100" s="151"/>
      <c r="AE100" s="151"/>
      <c r="AF100" s="151"/>
      <c r="AG100" s="151"/>
      <c r="AH100" s="151"/>
      <c r="AI100" s="150">
        <v>5</v>
      </c>
      <c r="AJ100" s="151"/>
      <c r="AK100" s="151"/>
      <c r="AL100" s="151"/>
      <c r="AM100" s="151"/>
      <c r="AN100" s="151"/>
      <c r="AO100" s="151"/>
      <c r="AP100" s="151"/>
      <c r="AQ100" s="150" t="s">
        <v>68</v>
      </c>
      <c r="AR100" s="151"/>
      <c r="AS100" s="151"/>
      <c r="AT100" s="151"/>
      <c r="AU100" s="151"/>
      <c r="AV100" s="151"/>
      <c r="AW100" s="151"/>
      <c r="AX100" s="151"/>
      <c r="AY100" s="150">
        <v>7</v>
      </c>
      <c r="AZ100" s="151"/>
      <c r="BA100" s="151"/>
      <c r="BB100" s="151"/>
      <c r="BC100" s="151"/>
      <c r="BD100" s="151"/>
      <c r="BE100" s="151"/>
      <c r="BF100" s="151"/>
      <c r="BG100" s="170" t="s">
        <v>69</v>
      </c>
      <c r="BH100" s="151"/>
      <c r="BI100" s="151"/>
      <c r="BJ100" s="151"/>
      <c r="BK100" s="151"/>
      <c r="BL100" s="151"/>
      <c r="BM100" s="151"/>
      <c r="BN100" s="151"/>
      <c r="BO100" s="28"/>
      <c r="BP100" s="28"/>
      <c r="BQ100" s="28"/>
    </row>
    <row r="101" spans="1:107" s="33" customFormat="1" ht="16.5" customHeight="1" x14ac:dyDescent="0.25">
      <c r="A101" s="45" t="s">
        <v>5</v>
      </c>
      <c r="B101" s="45"/>
      <c r="C101" s="103" t="s">
        <v>70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57" t="s">
        <v>41</v>
      </c>
      <c r="T101" s="158"/>
      <c r="U101" s="158"/>
      <c r="V101" s="158"/>
      <c r="W101" s="158"/>
      <c r="X101" s="158"/>
      <c r="Y101" s="158"/>
      <c r="Z101" s="158"/>
      <c r="AA101" s="159">
        <f>AA102+AA103+AA104+AA105</f>
        <v>0</v>
      </c>
      <c r="AB101" s="160"/>
      <c r="AC101" s="160"/>
      <c r="AD101" s="160"/>
      <c r="AE101" s="160"/>
      <c r="AF101" s="160"/>
      <c r="AG101" s="160"/>
      <c r="AH101" s="160"/>
      <c r="AI101" s="159">
        <f>AI102+AI103+AI104+AI105</f>
        <v>0</v>
      </c>
      <c r="AJ101" s="160"/>
      <c r="AK101" s="160"/>
      <c r="AL101" s="160"/>
      <c r="AM101" s="160"/>
      <c r="AN101" s="160"/>
      <c r="AO101" s="160"/>
      <c r="AP101" s="160"/>
      <c r="AQ101" s="159">
        <f>AQ102+AQ103+AQ104+AQ105</f>
        <v>0</v>
      </c>
      <c r="AR101" s="160"/>
      <c r="AS101" s="160"/>
      <c r="AT101" s="160"/>
      <c r="AU101" s="160"/>
      <c r="AV101" s="160"/>
      <c r="AW101" s="160"/>
      <c r="AX101" s="160"/>
      <c r="AY101" s="161" t="s">
        <v>41</v>
      </c>
      <c r="AZ101" s="162"/>
      <c r="BA101" s="162"/>
      <c r="BB101" s="162"/>
      <c r="BC101" s="162"/>
      <c r="BD101" s="162"/>
      <c r="BE101" s="162"/>
      <c r="BF101" s="162"/>
      <c r="BG101" s="161" t="s">
        <v>41</v>
      </c>
      <c r="BH101" s="162"/>
      <c r="BI101" s="162"/>
      <c r="BJ101" s="162"/>
      <c r="BK101" s="162"/>
      <c r="BL101" s="162"/>
      <c r="BM101" s="162"/>
      <c r="BN101" s="162"/>
      <c r="BO101" s="32"/>
      <c r="BP101" s="32"/>
      <c r="BQ101" s="32"/>
    </row>
    <row r="102" spans="1:107" s="30" customFormat="1" ht="14.25" customHeight="1" x14ac:dyDescent="0.2">
      <c r="A102" s="151"/>
      <c r="B102" s="151"/>
      <c r="C102" s="163" t="s">
        <v>71</v>
      </c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9" t="s">
        <v>41</v>
      </c>
      <c r="T102" s="158"/>
      <c r="U102" s="158"/>
      <c r="V102" s="158"/>
      <c r="W102" s="158"/>
      <c r="X102" s="158"/>
      <c r="Y102" s="158"/>
      <c r="Z102" s="158"/>
      <c r="AA102" s="168">
        <v>0</v>
      </c>
      <c r="AB102" s="160"/>
      <c r="AC102" s="160"/>
      <c r="AD102" s="160"/>
      <c r="AE102" s="160"/>
      <c r="AF102" s="160"/>
      <c r="AG102" s="160"/>
      <c r="AH102" s="160"/>
      <c r="AI102" s="171">
        <v>0</v>
      </c>
      <c r="AJ102" s="172"/>
      <c r="AK102" s="172"/>
      <c r="AL102" s="172"/>
      <c r="AM102" s="172"/>
      <c r="AN102" s="172"/>
      <c r="AO102" s="172"/>
      <c r="AP102" s="173"/>
      <c r="AQ102" s="168">
        <f>AI102-AA102</f>
        <v>0</v>
      </c>
      <c r="AR102" s="160"/>
      <c r="AS102" s="160"/>
      <c r="AT102" s="160"/>
      <c r="AU102" s="160"/>
      <c r="AV102" s="160"/>
      <c r="AW102" s="160"/>
      <c r="AX102" s="160"/>
      <c r="AY102" s="174" t="s">
        <v>41</v>
      </c>
      <c r="AZ102" s="162"/>
      <c r="BA102" s="162"/>
      <c r="BB102" s="162"/>
      <c r="BC102" s="162"/>
      <c r="BD102" s="162"/>
      <c r="BE102" s="162"/>
      <c r="BF102" s="162"/>
      <c r="BG102" s="174" t="s">
        <v>41</v>
      </c>
      <c r="BH102" s="162"/>
      <c r="BI102" s="162"/>
      <c r="BJ102" s="162"/>
      <c r="BK102" s="162"/>
      <c r="BL102" s="162"/>
      <c r="BM102" s="162"/>
      <c r="BN102" s="162"/>
      <c r="BO102" s="31"/>
      <c r="BP102" s="31"/>
      <c r="BQ102" s="31"/>
    </row>
    <row r="103" spans="1:107" s="30" customFormat="1" ht="31.5" customHeight="1" x14ac:dyDescent="0.2">
      <c r="A103" s="151"/>
      <c r="B103" s="151"/>
      <c r="C103" s="163" t="s">
        <v>72</v>
      </c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9" t="s">
        <v>41</v>
      </c>
      <c r="T103" s="158"/>
      <c r="U103" s="158"/>
      <c r="V103" s="158"/>
      <c r="W103" s="158"/>
      <c r="X103" s="158"/>
      <c r="Y103" s="158"/>
      <c r="Z103" s="158"/>
      <c r="AA103" s="168">
        <v>0</v>
      </c>
      <c r="AB103" s="160"/>
      <c r="AC103" s="160"/>
      <c r="AD103" s="160"/>
      <c r="AE103" s="160"/>
      <c r="AF103" s="160"/>
      <c r="AG103" s="160"/>
      <c r="AH103" s="160"/>
      <c r="AI103" s="168">
        <v>0</v>
      </c>
      <c r="AJ103" s="160"/>
      <c r="AK103" s="160"/>
      <c r="AL103" s="160"/>
      <c r="AM103" s="160"/>
      <c r="AN103" s="160"/>
      <c r="AO103" s="160"/>
      <c r="AP103" s="160"/>
      <c r="AQ103" s="168">
        <f>AI103-AA103</f>
        <v>0</v>
      </c>
      <c r="AR103" s="160"/>
      <c r="AS103" s="160"/>
      <c r="AT103" s="160"/>
      <c r="AU103" s="160"/>
      <c r="AV103" s="160"/>
      <c r="AW103" s="160"/>
      <c r="AX103" s="160"/>
      <c r="AY103" s="174" t="s">
        <v>41</v>
      </c>
      <c r="AZ103" s="162"/>
      <c r="BA103" s="162"/>
      <c r="BB103" s="162"/>
      <c r="BC103" s="162"/>
      <c r="BD103" s="162"/>
      <c r="BE103" s="162"/>
      <c r="BF103" s="162"/>
      <c r="BG103" s="174" t="s">
        <v>41</v>
      </c>
      <c r="BH103" s="162"/>
      <c r="BI103" s="162"/>
      <c r="BJ103" s="162"/>
      <c r="BK103" s="162"/>
      <c r="BL103" s="162"/>
      <c r="BM103" s="162"/>
      <c r="BN103" s="162"/>
      <c r="BO103" s="31"/>
      <c r="BP103" s="31"/>
      <c r="BQ103" s="31"/>
    </row>
    <row r="104" spans="1:107" s="24" customFormat="1" ht="15.75" customHeight="1" x14ac:dyDescent="0.25">
      <c r="A104" s="151"/>
      <c r="B104" s="151"/>
      <c r="C104" s="163" t="s">
        <v>73</v>
      </c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9" t="s">
        <v>41</v>
      </c>
      <c r="T104" s="158"/>
      <c r="U104" s="158"/>
      <c r="V104" s="158"/>
      <c r="W104" s="158"/>
      <c r="X104" s="158"/>
      <c r="Y104" s="158"/>
      <c r="Z104" s="158"/>
      <c r="AA104" s="168">
        <v>0</v>
      </c>
      <c r="AB104" s="160"/>
      <c r="AC104" s="160"/>
      <c r="AD104" s="160"/>
      <c r="AE104" s="160"/>
      <c r="AF104" s="160"/>
      <c r="AG104" s="160"/>
      <c r="AH104" s="160"/>
      <c r="AI104" s="168">
        <v>0</v>
      </c>
      <c r="AJ104" s="160"/>
      <c r="AK104" s="160"/>
      <c r="AL104" s="160"/>
      <c r="AM104" s="160"/>
      <c r="AN104" s="160"/>
      <c r="AO104" s="160"/>
      <c r="AP104" s="160"/>
      <c r="AQ104" s="168">
        <f>AI104-AA104</f>
        <v>0</v>
      </c>
      <c r="AR104" s="160"/>
      <c r="AS104" s="160"/>
      <c r="AT104" s="160"/>
      <c r="AU104" s="160"/>
      <c r="AV104" s="160"/>
      <c r="AW104" s="160"/>
      <c r="AX104" s="160"/>
      <c r="AY104" s="174" t="s">
        <v>41</v>
      </c>
      <c r="AZ104" s="162"/>
      <c r="BA104" s="162"/>
      <c r="BB104" s="162"/>
      <c r="BC104" s="162"/>
      <c r="BD104" s="162"/>
      <c r="BE104" s="162"/>
      <c r="BF104" s="162"/>
      <c r="BG104" s="174" t="s">
        <v>41</v>
      </c>
      <c r="BH104" s="162"/>
      <c r="BI104" s="162"/>
      <c r="BJ104" s="162"/>
      <c r="BK104" s="162"/>
      <c r="BL104" s="162"/>
      <c r="BM104" s="162"/>
      <c r="BN104" s="162"/>
      <c r="BO104" s="28"/>
      <c r="BP104" s="28"/>
      <c r="BQ104" s="28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</row>
    <row r="105" spans="1:107" s="33" customFormat="1" ht="15" customHeight="1" x14ac:dyDescent="0.25">
      <c r="A105" s="151"/>
      <c r="B105" s="151"/>
      <c r="C105" s="163" t="s">
        <v>74</v>
      </c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9" t="s">
        <v>41</v>
      </c>
      <c r="T105" s="158"/>
      <c r="U105" s="158"/>
      <c r="V105" s="158"/>
      <c r="W105" s="158"/>
      <c r="X105" s="158"/>
      <c r="Y105" s="158"/>
      <c r="Z105" s="158"/>
      <c r="AA105" s="168">
        <v>0</v>
      </c>
      <c r="AB105" s="160"/>
      <c r="AC105" s="160"/>
      <c r="AD105" s="160"/>
      <c r="AE105" s="160"/>
      <c r="AF105" s="160"/>
      <c r="AG105" s="160"/>
      <c r="AH105" s="160"/>
      <c r="AI105" s="168">
        <v>0</v>
      </c>
      <c r="AJ105" s="160"/>
      <c r="AK105" s="160"/>
      <c r="AL105" s="160"/>
      <c r="AM105" s="160"/>
      <c r="AN105" s="160"/>
      <c r="AO105" s="160"/>
      <c r="AP105" s="160"/>
      <c r="AQ105" s="168">
        <f>AI105-AA105</f>
        <v>0</v>
      </c>
      <c r="AR105" s="160"/>
      <c r="AS105" s="160"/>
      <c r="AT105" s="160"/>
      <c r="AU105" s="160"/>
      <c r="AV105" s="160"/>
      <c r="AW105" s="160"/>
      <c r="AX105" s="160"/>
      <c r="AY105" s="174" t="s">
        <v>41</v>
      </c>
      <c r="AZ105" s="162"/>
      <c r="BA105" s="162"/>
      <c r="BB105" s="162"/>
      <c r="BC105" s="162"/>
      <c r="BD105" s="162"/>
      <c r="BE105" s="162"/>
      <c r="BF105" s="162"/>
      <c r="BG105" s="174" t="s">
        <v>41</v>
      </c>
      <c r="BH105" s="162"/>
      <c r="BI105" s="162"/>
      <c r="BJ105" s="162"/>
      <c r="BK105" s="162"/>
      <c r="BL105" s="162"/>
      <c r="BM105" s="162"/>
      <c r="BN105" s="162"/>
      <c r="BO105" s="32"/>
      <c r="BP105" s="32"/>
      <c r="BQ105" s="32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</row>
    <row r="106" spans="1:107" ht="15.75" customHeight="1" x14ac:dyDescent="0.2">
      <c r="A106" s="42" t="s">
        <v>146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4"/>
      <c r="BO106" s="6"/>
      <c r="BP106" s="6"/>
      <c r="BQ106" s="6"/>
    </row>
    <row r="107" spans="1:107" s="37" customFormat="1" ht="15" customHeight="1" x14ac:dyDescent="0.2">
      <c r="A107" s="45" t="s">
        <v>22</v>
      </c>
      <c r="B107" s="45"/>
      <c r="C107" s="103" t="s">
        <v>75</v>
      </c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57" t="s">
        <v>41</v>
      </c>
      <c r="T107" s="158"/>
      <c r="U107" s="158"/>
      <c r="V107" s="158"/>
      <c r="W107" s="158"/>
      <c r="X107" s="158"/>
      <c r="Y107" s="158"/>
      <c r="Z107" s="158"/>
      <c r="AA107" s="159">
        <v>0</v>
      </c>
      <c r="AB107" s="160"/>
      <c r="AC107" s="160"/>
      <c r="AD107" s="160"/>
      <c r="AE107" s="160"/>
      <c r="AF107" s="160"/>
      <c r="AG107" s="160"/>
      <c r="AH107" s="160"/>
      <c r="AI107" s="159">
        <v>0</v>
      </c>
      <c r="AJ107" s="160"/>
      <c r="AK107" s="160"/>
      <c r="AL107" s="160"/>
      <c r="AM107" s="160"/>
      <c r="AN107" s="160"/>
      <c r="AO107" s="160"/>
      <c r="AP107" s="160"/>
      <c r="AQ107" s="178">
        <f>AI107-AA107</f>
        <v>0</v>
      </c>
      <c r="AR107" s="179"/>
      <c r="AS107" s="179"/>
      <c r="AT107" s="179"/>
      <c r="AU107" s="179"/>
      <c r="AV107" s="179"/>
      <c r="AW107" s="179"/>
      <c r="AX107" s="179"/>
      <c r="AY107" s="161" t="s">
        <v>41</v>
      </c>
      <c r="AZ107" s="162"/>
      <c r="BA107" s="162"/>
      <c r="BB107" s="162"/>
      <c r="BC107" s="162"/>
      <c r="BD107" s="162"/>
      <c r="BE107" s="162"/>
      <c r="BF107" s="162"/>
      <c r="BG107" s="161" t="s">
        <v>41</v>
      </c>
      <c r="BH107" s="162"/>
      <c r="BI107" s="162"/>
      <c r="BJ107" s="162"/>
      <c r="BK107" s="162"/>
      <c r="BL107" s="162"/>
      <c r="BM107" s="162"/>
      <c r="BN107" s="162"/>
      <c r="BO107" s="31"/>
      <c r="BP107" s="31"/>
      <c r="BQ107" s="31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</row>
    <row r="108" spans="1:107" ht="15.75" customHeight="1" x14ac:dyDescent="0.2">
      <c r="A108" s="42" t="s">
        <v>147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4"/>
      <c r="BO108" s="6"/>
      <c r="BP108" s="6"/>
      <c r="BQ108" s="6"/>
    </row>
    <row r="109" spans="1:107" ht="15.75" customHeight="1" x14ac:dyDescent="0.2">
      <c r="A109" s="42" t="s">
        <v>148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4"/>
      <c r="BO109" s="6"/>
      <c r="BP109" s="6"/>
      <c r="BQ109" s="6"/>
    </row>
    <row r="110" spans="1:107" s="33" customFormat="1" ht="15.75" customHeight="1" x14ac:dyDescent="0.25">
      <c r="A110" s="167" t="s">
        <v>45</v>
      </c>
      <c r="B110" s="167"/>
      <c r="C110" s="103" t="s">
        <v>76</v>
      </c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64"/>
      <c r="T110" s="165"/>
      <c r="U110" s="165"/>
      <c r="V110" s="165"/>
      <c r="W110" s="165"/>
      <c r="X110" s="165"/>
      <c r="Y110" s="165"/>
      <c r="Z110" s="165"/>
      <c r="AA110" s="159">
        <v>0</v>
      </c>
      <c r="AB110" s="166"/>
      <c r="AC110" s="166"/>
      <c r="AD110" s="166"/>
      <c r="AE110" s="166"/>
      <c r="AF110" s="166"/>
      <c r="AG110" s="166"/>
      <c r="AH110" s="166"/>
      <c r="AI110" s="159">
        <v>0</v>
      </c>
      <c r="AJ110" s="166"/>
      <c r="AK110" s="166"/>
      <c r="AL110" s="166"/>
      <c r="AM110" s="166"/>
      <c r="AN110" s="166"/>
      <c r="AO110" s="166"/>
      <c r="AP110" s="166"/>
      <c r="AQ110" s="159">
        <f>AI110-AA110</f>
        <v>0</v>
      </c>
      <c r="AR110" s="166"/>
      <c r="AS110" s="166"/>
      <c r="AT110" s="166"/>
      <c r="AU110" s="166"/>
      <c r="AV110" s="166"/>
      <c r="AW110" s="166"/>
      <c r="AX110" s="166"/>
      <c r="AY110" s="161" t="s">
        <v>41</v>
      </c>
      <c r="AZ110" s="162"/>
      <c r="BA110" s="162"/>
      <c r="BB110" s="162"/>
      <c r="BC110" s="162"/>
      <c r="BD110" s="162"/>
      <c r="BE110" s="162"/>
      <c r="BF110" s="162"/>
      <c r="BG110" s="161" t="s">
        <v>41</v>
      </c>
      <c r="BH110" s="162"/>
      <c r="BI110" s="162"/>
      <c r="BJ110" s="162"/>
      <c r="BK110" s="162"/>
      <c r="BL110" s="162"/>
      <c r="BM110" s="162"/>
      <c r="BN110" s="162"/>
      <c r="BO110" s="32"/>
      <c r="BP110" s="32"/>
      <c r="BQ110" s="32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</row>
    <row r="111" spans="1:107" s="24" customFormat="1" ht="15.75" hidden="1" customHeight="1" x14ac:dyDescent="0.25">
      <c r="A111" s="151" t="s">
        <v>11</v>
      </c>
      <c r="B111" s="151"/>
      <c r="C111" s="163" t="s">
        <v>12</v>
      </c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4" t="s">
        <v>33</v>
      </c>
      <c r="T111" s="165"/>
      <c r="U111" s="165"/>
      <c r="V111" s="165"/>
      <c r="W111" s="165"/>
      <c r="X111" s="165"/>
      <c r="Y111" s="165"/>
      <c r="Z111" s="165"/>
      <c r="AA111" s="168" t="s">
        <v>91</v>
      </c>
      <c r="AB111" s="168"/>
      <c r="AC111" s="168"/>
      <c r="AD111" s="168"/>
      <c r="AE111" s="168"/>
      <c r="AF111" s="168"/>
      <c r="AG111" s="168"/>
      <c r="AH111" s="168"/>
      <c r="AI111" s="168" t="s">
        <v>99</v>
      </c>
      <c r="AJ111" s="168"/>
      <c r="AK111" s="168"/>
      <c r="AL111" s="168"/>
      <c r="AM111" s="168"/>
      <c r="AN111" s="168"/>
      <c r="AO111" s="168"/>
      <c r="AP111" s="168"/>
      <c r="AQ111" s="159" t="s">
        <v>103</v>
      </c>
      <c r="AR111" s="166"/>
      <c r="AS111" s="166"/>
      <c r="AT111" s="166"/>
      <c r="AU111" s="166"/>
      <c r="AV111" s="166"/>
      <c r="AW111" s="166"/>
      <c r="AX111" s="166"/>
      <c r="AY111" s="165" t="s">
        <v>19</v>
      </c>
      <c r="AZ111" s="165"/>
      <c r="BA111" s="165"/>
      <c r="BB111" s="165"/>
      <c r="BC111" s="165"/>
      <c r="BD111" s="165"/>
      <c r="BE111" s="165"/>
      <c r="BF111" s="165"/>
      <c r="BG111" s="165" t="s">
        <v>102</v>
      </c>
      <c r="BH111" s="158"/>
      <c r="BI111" s="158"/>
      <c r="BJ111" s="158"/>
      <c r="BK111" s="158"/>
      <c r="BL111" s="158"/>
      <c r="BM111" s="158"/>
      <c r="BN111" s="158"/>
      <c r="BO111" s="28"/>
      <c r="BP111" s="28"/>
      <c r="BQ111" s="28"/>
      <c r="BR111" s="34"/>
      <c r="BS111" s="34"/>
      <c r="BT111" s="34"/>
      <c r="BU111" s="34"/>
      <c r="BV111" s="34"/>
      <c r="BW111" s="34"/>
      <c r="BX111" s="34"/>
      <c r="BY111" s="34"/>
      <c r="BZ111" s="34"/>
      <c r="CA111" s="36" t="s">
        <v>100</v>
      </c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</row>
    <row r="112" spans="1:107" s="24" customFormat="1" ht="15.75" customHeight="1" x14ac:dyDescent="0.25">
      <c r="A112" s="151"/>
      <c r="B112" s="151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4"/>
      <c r="T112" s="165"/>
      <c r="U112" s="165"/>
      <c r="V112" s="165"/>
      <c r="W112" s="165"/>
      <c r="X112" s="165"/>
      <c r="Y112" s="165"/>
      <c r="Z112" s="165"/>
      <c r="AA112" s="159"/>
      <c r="AB112" s="160"/>
      <c r="AC112" s="160"/>
      <c r="AD112" s="160"/>
      <c r="AE112" s="160"/>
      <c r="AF112" s="160"/>
      <c r="AG112" s="160"/>
      <c r="AH112" s="160"/>
      <c r="AI112" s="178"/>
      <c r="AJ112" s="179"/>
      <c r="AK112" s="179"/>
      <c r="AL112" s="179"/>
      <c r="AM112" s="179"/>
      <c r="AN112" s="179"/>
      <c r="AO112" s="179"/>
      <c r="AP112" s="179"/>
      <c r="AQ112" s="178"/>
      <c r="AR112" s="179"/>
      <c r="AS112" s="179"/>
      <c r="AT112" s="179"/>
      <c r="AU112" s="179"/>
      <c r="AV112" s="179"/>
      <c r="AW112" s="179"/>
      <c r="AX112" s="179"/>
      <c r="AY112" s="165"/>
      <c r="AZ112" s="165"/>
      <c r="BA112" s="165"/>
      <c r="BB112" s="165"/>
      <c r="BC112" s="165"/>
      <c r="BD112" s="165"/>
      <c r="BE112" s="165"/>
      <c r="BF112" s="165"/>
      <c r="BG112" s="165"/>
      <c r="BH112" s="165"/>
      <c r="BI112" s="165"/>
      <c r="BJ112" s="165"/>
      <c r="BK112" s="165"/>
      <c r="BL112" s="165"/>
      <c r="BM112" s="165"/>
      <c r="BN112" s="165"/>
      <c r="BO112" s="28"/>
      <c r="BP112" s="28"/>
      <c r="BQ112" s="28"/>
      <c r="CA112" s="30" t="s">
        <v>92</v>
      </c>
    </row>
    <row r="113" spans="1:107" s="33" customFormat="1" ht="32.25" customHeight="1" x14ac:dyDescent="0.25">
      <c r="A113" s="167" t="s">
        <v>46</v>
      </c>
      <c r="B113" s="167"/>
      <c r="C113" s="103" t="s">
        <v>77</v>
      </c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57" t="s">
        <v>41</v>
      </c>
      <c r="T113" s="177"/>
      <c r="U113" s="177"/>
      <c r="V113" s="177"/>
      <c r="W113" s="177"/>
      <c r="X113" s="177"/>
      <c r="Y113" s="177"/>
      <c r="Z113" s="177"/>
      <c r="AA113" s="159">
        <v>0</v>
      </c>
      <c r="AB113" s="166"/>
      <c r="AC113" s="166"/>
      <c r="AD113" s="166"/>
      <c r="AE113" s="166"/>
      <c r="AF113" s="166"/>
      <c r="AG113" s="166"/>
      <c r="AH113" s="166"/>
      <c r="AI113" s="159">
        <v>0</v>
      </c>
      <c r="AJ113" s="166"/>
      <c r="AK113" s="166"/>
      <c r="AL113" s="166"/>
      <c r="AM113" s="166"/>
      <c r="AN113" s="166"/>
      <c r="AO113" s="166"/>
      <c r="AP113" s="166"/>
      <c r="AQ113" s="159">
        <f>AI113-AA113</f>
        <v>0</v>
      </c>
      <c r="AR113" s="166"/>
      <c r="AS113" s="166"/>
      <c r="AT113" s="166"/>
      <c r="AU113" s="166"/>
      <c r="AV113" s="166"/>
      <c r="AW113" s="166"/>
      <c r="AX113" s="166"/>
      <c r="AY113" s="161" t="s">
        <v>41</v>
      </c>
      <c r="AZ113" s="162"/>
      <c r="BA113" s="162"/>
      <c r="BB113" s="162"/>
      <c r="BC113" s="162"/>
      <c r="BD113" s="162"/>
      <c r="BE113" s="162"/>
      <c r="BF113" s="162"/>
      <c r="BG113" s="161" t="s">
        <v>41</v>
      </c>
      <c r="BH113" s="162"/>
      <c r="BI113" s="162"/>
      <c r="BJ113" s="162"/>
      <c r="BK113" s="162"/>
      <c r="BL113" s="162"/>
      <c r="BM113" s="162"/>
      <c r="BN113" s="162"/>
      <c r="BO113" s="32"/>
      <c r="BP113" s="32"/>
      <c r="BQ113" s="32"/>
    </row>
    <row r="114" spans="1:107" ht="15.75" customHeight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</row>
    <row r="115" spans="1:107" ht="15.75" customHeight="1" x14ac:dyDescent="0.2">
      <c r="A115" s="63" t="s">
        <v>78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</row>
    <row r="116" spans="1:107" ht="15.75" customHeight="1" x14ac:dyDescent="0.2">
      <c r="A116" s="176" t="s">
        <v>149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4"/>
      <c r="BO116" s="6"/>
      <c r="BP116" s="6"/>
      <c r="BQ116" s="6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</row>
    <row r="117" spans="1:107" ht="15.75" customHeight="1" x14ac:dyDescent="0.2">
      <c r="A117" s="63" t="s">
        <v>79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</row>
    <row r="118" spans="1:107" ht="15.75" customHeight="1" x14ac:dyDescent="0.2">
      <c r="A118" s="176" t="s">
        <v>150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4"/>
      <c r="BO118" s="6"/>
      <c r="BP118" s="6"/>
      <c r="BQ118" s="6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</row>
    <row r="119" spans="1:107" ht="15.75" customHeight="1" x14ac:dyDescent="0.25">
      <c r="A119" s="24" t="s">
        <v>80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</row>
    <row r="120" spans="1:107" ht="15.75" customHeight="1" x14ac:dyDescent="0.2">
      <c r="A120" s="63" t="s">
        <v>81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175"/>
      <c r="N120" s="175"/>
      <c r="O120" s="175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</row>
    <row r="121" spans="1:107" ht="15.75" customHeight="1" x14ac:dyDescent="0.2">
      <c r="A121" s="176" t="s">
        <v>151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4"/>
      <c r="BO121" s="12"/>
      <c r="BP121" s="12"/>
      <c r="BQ121" s="12"/>
    </row>
    <row r="122" spans="1:107" ht="15.75" customHeight="1" x14ac:dyDescent="0.2">
      <c r="A122" s="63" t="s">
        <v>82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175"/>
      <c r="N122" s="175"/>
      <c r="O122" s="175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</row>
    <row r="123" spans="1:107" ht="42.75" customHeight="1" x14ac:dyDescent="0.2">
      <c r="A123" s="176" t="s">
        <v>155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4"/>
      <c r="BO123" s="12"/>
      <c r="BP123" s="12"/>
      <c r="BQ123" s="12"/>
    </row>
    <row r="124" spans="1:107" ht="15.75" customHeight="1" x14ac:dyDescent="0.2">
      <c r="A124" s="63" t="s">
        <v>83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175"/>
      <c r="N124" s="175"/>
      <c r="O124" s="175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</row>
    <row r="125" spans="1:107" ht="15.75" customHeight="1" x14ac:dyDescent="0.2">
      <c r="A125" s="176" t="s">
        <v>152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4"/>
      <c r="BO125" s="12"/>
      <c r="BP125" s="12"/>
      <c r="BQ125" s="12"/>
    </row>
    <row r="126" spans="1:107" ht="15.75" customHeight="1" x14ac:dyDescent="0.2">
      <c r="A126" s="63" t="s">
        <v>84</v>
      </c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175"/>
      <c r="N126" s="175"/>
      <c r="O126" s="175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</row>
    <row r="127" spans="1:107" ht="15.75" customHeight="1" x14ac:dyDescent="0.2">
      <c r="A127" s="176" t="s">
        <v>153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4"/>
      <c r="BO127" s="12"/>
      <c r="BP127" s="12"/>
      <c r="BQ127" s="12"/>
    </row>
    <row r="128" spans="1:107" ht="15.75" customHeight="1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</row>
    <row r="129" spans="1:60" ht="42" customHeight="1" x14ac:dyDescent="0.25">
      <c r="A129" s="89" t="s">
        <v>130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3"/>
      <c r="AO129" s="3"/>
      <c r="AP129" s="91" t="s">
        <v>132</v>
      </c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</row>
    <row r="130" spans="1:60" x14ac:dyDescent="0.2">
      <c r="W130" s="83" t="s">
        <v>6</v>
      </c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4"/>
      <c r="AO130" s="4"/>
      <c r="AP130" s="83" t="s">
        <v>32</v>
      </c>
      <c r="AQ130" s="83"/>
      <c r="AR130" s="83"/>
      <c r="AS130" s="83"/>
      <c r="AT130" s="83"/>
      <c r="AU130" s="83"/>
      <c r="AV130" s="83"/>
      <c r="AW130" s="83"/>
      <c r="AX130" s="83"/>
      <c r="AY130" s="83"/>
      <c r="AZ130" s="83"/>
      <c r="BA130" s="83"/>
      <c r="BB130" s="83"/>
      <c r="BC130" s="83"/>
      <c r="BD130" s="83"/>
      <c r="BE130" s="83"/>
      <c r="BF130" s="83"/>
      <c r="BG130" s="83"/>
      <c r="BH130" s="83"/>
    </row>
    <row r="133" spans="1:60" ht="15.95" customHeight="1" x14ac:dyDescent="0.25">
      <c r="A133" s="84" t="s">
        <v>131</v>
      </c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3"/>
      <c r="AO133" s="3"/>
      <c r="AP133" s="87" t="s">
        <v>133</v>
      </c>
      <c r="AQ133" s="88"/>
      <c r="AR133" s="88"/>
      <c r="AS133" s="88"/>
      <c r="AT133" s="88"/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</row>
    <row r="134" spans="1:60" x14ac:dyDescent="0.2">
      <c r="W134" s="83" t="s">
        <v>6</v>
      </c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4"/>
      <c r="AO134" s="4"/>
      <c r="AP134" s="83" t="s">
        <v>32</v>
      </c>
      <c r="AQ134" s="83"/>
      <c r="AR134" s="83"/>
      <c r="AS134" s="83"/>
      <c r="AT134" s="83"/>
      <c r="AU134" s="83"/>
      <c r="AV134" s="83"/>
      <c r="AW134" s="83"/>
      <c r="AX134" s="83"/>
      <c r="AY134" s="83"/>
      <c r="AZ134" s="83"/>
      <c r="BA134" s="83"/>
      <c r="BB134" s="83"/>
      <c r="BC134" s="83"/>
      <c r="BD134" s="83"/>
      <c r="BE134" s="83"/>
      <c r="BF134" s="83"/>
      <c r="BG134" s="83"/>
      <c r="BH134" s="83"/>
    </row>
  </sheetData>
  <mergeCells count="582">
    <mergeCell ref="C88:BQ88"/>
    <mergeCell ref="AP95:AT95"/>
    <mergeCell ref="AU95:AY95"/>
    <mergeCell ref="AZ95:BC95"/>
    <mergeCell ref="BD95:BH95"/>
    <mergeCell ref="BI95:BM95"/>
    <mergeCell ref="BN95:BQ95"/>
    <mergeCell ref="AU94:AY94"/>
    <mergeCell ref="AZ94:BC94"/>
    <mergeCell ref="BD94:BH94"/>
    <mergeCell ref="BI94:BM94"/>
    <mergeCell ref="BN94:BQ94"/>
    <mergeCell ref="AP94:AT94"/>
    <mergeCell ref="AP93:AT93"/>
    <mergeCell ref="AU93:AY93"/>
    <mergeCell ref="AZ93:BC93"/>
    <mergeCell ref="BD93:BH93"/>
    <mergeCell ref="BI93:BM93"/>
    <mergeCell ref="BN93:BQ93"/>
    <mergeCell ref="AU92:AY92"/>
    <mergeCell ref="AZ92:BC92"/>
    <mergeCell ref="BD92:BH92"/>
    <mergeCell ref="BI92:BM92"/>
    <mergeCell ref="BN92:BQ92"/>
    <mergeCell ref="A95:B95"/>
    <mergeCell ref="C95:Z95"/>
    <mergeCell ref="AA95:AE95"/>
    <mergeCell ref="AF95:AJ95"/>
    <mergeCell ref="AK95:AO95"/>
    <mergeCell ref="A94:B94"/>
    <mergeCell ref="C94:Z94"/>
    <mergeCell ref="AA94:AE94"/>
    <mergeCell ref="AF94:AJ94"/>
    <mergeCell ref="AK94:AO94"/>
    <mergeCell ref="AZ91:BC91"/>
    <mergeCell ref="BD91:BH91"/>
    <mergeCell ref="BI91:BM91"/>
    <mergeCell ref="BN91:BQ91"/>
    <mergeCell ref="A92:B92"/>
    <mergeCell ref="C92:Z92"/>
    <mergeCell ref="AA92:AE92"/>
    <mergeCell ref="AF92:AJ92"/>
    <mergeCell ref="AK92:AO92"/>
    <mergeCell ref="AP92:AT92"/>
    <mergeCell ref="A91:B91"/>
    <mergeCell ref="C91:Z91"/>
    <mergeCell ref="AA91:AE91"/>
    <mergeCell ref="AF91:AJ91"/>
    <mergeCell ref="AK91:AO91"/>
    <mergeCell ref="AP91:AT91"/>
    <mergeCell ref="AU91:AY91"/>
    <mergeCell ref="A93:B93"/>
    <mergeCell ref="C93:Z93"/>
    <mergeCell ref="AA93:AE93"/>
    <mergeCell ref="AF93:AJ93"/>
    <mergeCell ref="AK93:AO93"/>
    <mergeCell ref="BI89:BM89"/>
    <mergeCell ref="BN89:BQ89"/>
    <mergeCell ref="A90:B90"/>
    <mergeCell ref="C90:Z90"/>
    <mergeCell ref="AA90:AE90"/>
    <mergeCell ref="AF90:AJ90"/>
    <mergeCell ref="AK90:AO90"/>
    <mergeCell ref="AP90:AT90"/>
    <mergeCell ref="AU90:AY90"/>
    <mergeCell ref="AZ90:BC90"/>
    <mergeCell ref="A89:B89"/>
    <mergeCell ref="C89:Z89"/>
    <mergeCell ref="AA89:AE89"/>
    <mergeCell ref="AF89:AJ89"/>
    <mergeCell ref="AK89:AO89"/>
    <mergeCell ref="AP89:AT89"/>
    <mergeCell ref="AU89:AY89"/>
    <mergeCell ref="AZ89:BC89"/>
    <mergeCell ref="BD89:BH89"/>
    <mergeCell ref="BD90:BH90"/>
    <mergeCell ref="BI90:BM90"/>
    <mergeCell ref="BN90:BQ90"/>
    <mergeCell ref="AP86:AT86"/>
    <mergeCell ref="AU86:AY86"/>
    <mergeCell ref="AZ86:BC86"/>
    <mergeCell ref="BD86:BH86"/>
    <mergeCell ref="BI86:BM86"/>
    <mergeCell ref="BN86:BQ86"/>
    <mergeCell ref="C63:BQ63"/>
    <mergeCell ref="C66:BQ66"/>
    <mergeCell ref="C69:BQ69"/>
    <mergeCell ref="C71:BQ71"/>
    <mergeCell ref="C74:BQ74"/>
    <mergeCell ref="BC73:BG73"/>
    <mergeCell ref="BH73:BL73"/>
    <mergeCell ref="BM73:BQ73"/>
    <mergeCell ref="AS72:AW72"/>
    <mergeCell ref="AX72:BB72"/>
    <mergeCell ref="BC72:BG72"/>
    <mergeCell ref="BH72:BL72"/>
    <mergeCell ref="BM72:BQ72"/>
    <mergeCell ref="BH70:BL70"/>
    <mergeCell ref="BM70:BQ70"/>
    <mergeCell ref="AS68:AW68"/>
    <mergeCell ref="AX68:BB68"/>
    <mergeCell ref="BC68:BG68"/>
    <mergeCell ref="A86:B86"/>
    <mergeCell ref="C86:Z86"/>
    <mergeCell ref="AA86:AE86"/>
    <mergeCell ref="AF86:AJ86"/>
    <mergeCell ref="AK86:AO86"/>
    <mergeCell ref="A74:B74"/>
    <mergeCell ref="AN73:AR73"/>
    <mergeCell ref="AS73:AW73"/>
    <mergeCell ref="AX73:BB73"/>
    <mergeCell ref="A73:B73"/>
    <mergeCell ref="C73:X73"/>
    <mergeCell ref="Y73:AC73"/>
    <mergeCell ref="AD73:AH73"/>
    <mergeCell ref="AI73:AM73"/>
    <mergeCell ref="A76:BQ76"/>
    <mergeCell ref="A77:BN77"/>
    <mergeCell ref="A85:B85"/>
    <mergeCell ref="C85:Z85"/>
    <mergeCell ref="AA85:AE85"/>
    <mergeCell ref="AF85:AJ85"/>
    <mergeCell ref="BN83:BQ83"/>
    <mergeCell ref="BN82:BQ82"/>
    <mergeCell ref="A83:B83"/>
    <mergeCell ref="C83:Z83"/>
    <mergeCell ref="A72:B72"/>
    <mergeCell ref="C72:X72"/>
    <mergeCell ref="Y72:AC72"/>
    <mergeCell ref="AD72:AH72"/>
    <mergeCell ref="AI72:AM72"/>
    <mergeCell ref="AN72:AR72"/>
    <mergeCell ref="AS70:AW70"/>
    <mergeCell ref="AX70:BB70"/>
    <mergeCell ref="BC70:BG70"/>
    <mergeCell ref="A71:B71"/>
    <mergeCell ref="A70:B70"/>
    <mergeCell ref="C70:X70"/>
    <mergeCell ref="Y70:AC70"/>
    <mergeCell ref="AD70:AH70"/>
    <mergeCell ref="AI70:AM70"/>
    <mergeCell ref="AN70:AR70"/>
    <mergeCell ref="AI67:AM67"/>
    <mergeCell ref="BH68:BL68"/>
    <mergeCell ref="BM68:BQ68"/>
    <mergeCell ref="A69:B69"/>
    <mergeCell ref="A68:B68"/>
    <mergeCell ref="C68:X68"/>
    <mergeCell ref="Y68:AC68"/>
    <mergeCell ref="AD68:AH68"/>
    <mergeCell ref="AI68:AM68"/>
    <mergeCell ref="AN68:AR68"/>
    <mergeCell ref="A127:BN127"/>
    <mergeCell ref="A123:BN123"/>
    <mergeCell ref="A124:O124"/>
    <mergeCell ref="A125:BN125"/>
    <mergeCell ref="A126:O126"/>
    <mergeCell ref="A122:O122"/>
    <mergeCell ref="BG112:BN112"/>
    <mergeCell ref="A109:BN109"/>
    <mergeCell ref="AI107:AP107"/>
    <mergeCell ref="AQ107:AX107"/>
    <mergeCell ref="A107:B107"/>
    <mergeCell ref="C107:R107"/>
    <mergeCell ref="S107:Z107"/>
    <mergeCell ref="AA107:AH107"/>
    <mergeCell ref="AQ112:AX112"/>
    <mergeCell ref="AI111:AP111"/>
    <mergeCell ref="AQ111:AX111"/>
    <mergeCell ref="AY112:BF112"/>
    <mergeCell ref="C59:X60"/>
    <mergeCell ref="C61:X61"/>
    <mergeCell ref="C62:X62"/>
    <mergeCell ref="AD61:AH61"/>
    <mergeCell ref="AN61:AR61"/>
    <mergeCell ref="Y59:AM59"/>
    <mergeCell ref="Y61:AC61"/>
    <mergeCell ref="AQ104:AX104"/>
    <mergeCell ref="AQ105:AX105"/>
    <mergeCell ref="A106:BN106"/>
    <mergeCell ref="A66:B66"/>
    <mergeCell ref="AN65:AR65"/>
    <mergeCell ref="AS65:AW65"/>
    <mergeCell ref="AX65:BB65"/>
    <mergeCell ref="BC65:BG65"/>
    <mergeCell ref="BH65:BL65"/>
    <mergeCell ref="BM65:BQ65"/>
    <mergeCell ref="AS64:AW64"/>
    <mergeCell ref="AX64:BB64"/>
    <mergeCell ref="BC64:BG64"/>
    <mergeCell ref="A120:O120"/>
    <mergeCell ref="A121:BN121"/>
    <mergeCell ref="A115:BQ115"/>
    <mergeCell ref="A116:BN116"/>
    <mergeCell ref="A117:BQ117"/>
    <mergeCell ref="A118:BN118"/>
    <mergeCell ref="S113:Z113"/>
    <mergeCell ref="AA113:AH113"/>
    <mergeCell ref="AI113:AP113"/>
    <mergeCell ref="AQ113:AX113"/>
    <mergeCell ref="AY113:BF113"/>
    <mergeCell ref="BG113:BN113"/>
    <mergeCell ref="AY103:BF103"/>
    <mergeCell ref="BG103:BN103"/>
    <mergeCell ref="AI103:AP103"/>
    <mergeCell ref="AQ103:AX103"/>
    <mergeCell ref="AY42:BN42"/>
    <mergeCell ref="A42:B42"/>
    <mergeCell ref="C42:R42"/>
    <mergeCell ref="S42:AH42"/>
    <mergeCell ref="AI42:AX42"/>
    <mergeCell ref="BH64:BL64"/>
    <mergeCell ref="BM64:BQ64"/>
    <mergeCell ref="A65:B65"/>
    <mergeCell ref="C65:X65"/>
    <mergeCell ref="Y65:AC65"/>
    <mergeCell ref="AD65:AH65"/>
    <mergeCell ref="AI65:AM65"/>
    <mergeCell ref="A64:B64"/>
    <mergeCell ref="C64:X64"/>
    <mergeCell ref="Y64:AC64"/>
    <mergeCell ref="AD64:AH64"/>
    <mergeCell ref="AI64:AM64"/>
    <mergeCell ref="AN64:AR64"/>
    <mergeCell ref="AN67:AR67"/>
    <mergeCell ref="AS67:AW67"/>
    <mergeCell ref="AY107:BF107"/>
    <mergeCell ref="BG107:BN107"/>
    <mergeCell ref="A108:BN108"/>
    <mergeCell ref="A102:B102"/>
    <mergeCell ref="C102:R102"/>
    <mergeCell ref="S102:Z102"/>
    <mergeCell ref="AI102:AP102"/>
    <mergeCell ref="A104:B104"/>
    <mergeCell ref="C104:R104"/>
    <mergeCell ref="AI104:AP104"/>
    <mergeCell ref="A103:B103"/>
    <mergeCell ref="C103:R103"/>
    <mergeCell ref="AY104:BF104"/>
    <mergeCell ref="BG104:BN104"/>
    <mergeCell ref="AY105:BF105"/>
    <mergeCell ref="BG105:BN105"/>
    <mergeCell ref="S104:Z104"/>
    <mergeCell ref="AA104:AH104"/>
    <mergeCell ref="AQ102:AX102"/>
    <mergeCell ref="AY102:BF102"/>
    <mergeCell ref="BG102:BN102"/>
    <mergeCell ref="S103:Z103"/>
    <mergeCell ref="AA102:AH102"/>
    <mergeCell ref="AA103:AH103"/>
    <mergeCell ref="AA101:AH101"/>
    <mergeCell ref="C100:R100"/>
    <mergeCell ref="S100:Z100"/>
    <mergeCell ref="AA100:AH100"/>
    <mergeCell ref="AI100:AP100"/>
    <mergeCell ref="A113:B113"/>
    <mergeCell ref="C113:R113"/>
    <mergeCell ref="A112:B112"/>
    <mergeCell ref="C112:R112"/>
    <mergeCell ref="AI105:AP105"/>
    <mergeCell ref="S112:Z112"/>
    <mergeCell ref="AA112:AH112"/>
    <mergeCell ref="AI112:AP112"/>
    <mergeCell ref="BG98:BN98"/>
    <mergeCell ref="S101:Z101"/>
    <mergeCell ref="AI101:AP101"/>
    <mergeCell ref="AQ101:AX101"/>
    <mergeCell ref="AY101:BF101"/>
    <mergeCell ref="BG101:BN101"/>
    <mergeCell ref="A111:B111"/>
    <mergeCell ref="C111:R111"/>
    <mergeCell ref="S110:Z110"/>
    <mergeCell ref="AA110:AH110"/>
    <mergeCell ref="AI110:AP110"/>
    <mergeCell ref="A110:B110"/>
    <mergeCell ref="S111:Z111"/>
    <mergeCell ref="AA111:AH111"/>
    <mergeCell ref="AY111:BF111"/>
    <mergeCell ref="BG111:BN111"/>
    <mergeCell ref="C110:R110"/>
    <mergeCell ref="AQ110:AX110"/>
    <mergeCell ref="A105:B105"/>
    <mergeCell ref="C105:R105"/>
    <mergeCell ref="S105:Z105"/>
    <mergeCell ref="AA105:AH105"/>
    <mergeCell ref="AY110:BF110"/>
    <mergeCell ref="BG110:BN110"/>
    <mergeCell ref="AC99:AH99"/>
    <mergeCell ref="AI99:AM99"/>
    <mergeCell ref="AN99:AR99"/>
    <mergeCell ref="AS99:AX99"/>
    <mergeCell ref="AQ100:AX100"/>
    <mergeCell ref="AY100:BF100"/>
    <mergeCell ref="A99:B99"/>
    <mergeCell ref="C99:R99"/>
    <mergeCell ref="S99:W99"/>
    <mergeCell ref="X99:AB99"/>
    <mergeCell ref="AY99:BC99"/>
    <mergeCell ref="BD99:BH99"/>
    <mergeCell ref="BG100:BN100"/>
    <mergeCell ref="A87:B87"/>
    <mergeCell ref="C87:Z87"/>
    <mergeCell ref="AA87:AE87"/>
    <mergeCell ref="BI85:BM85"/>
    <mergeCell ref="BN85:BQ85"/>
    <mergeCell ref="BD85:BH85"/>
    <mergeCell ref="BI84:BM84"/>
    <mergeCell ref="BN84:BQ84"/>
    <mergeCell ref="AK85:AO85"/>
    <mergeCell ref="AP85:AT85"/>
    <mergeCell ref="AU85:AY85"/>
    <mergeCell ref="AZ85:BC85"/>
    <mergeCell ref="A84:B84"/>
    <mergeCell ref="C84:Z84"/>
    <mergeCell ref="AA84:AE84"/>
    <mergeCell ref="AF84:AJ84"/>
    <mergeCell ref="BD84:BH84"/>
    <mergeCell ref="AP84:AT84"/>
    <mergeCell ref="AU84:AY84"/>
    <mergeCell ref="AF87:AJ87"/>
    <mergeCell ref="BD87:BH87"/>
    <mergeCell ref="BI87:BM87"/>
    <mergeCell ref="AP87:AT87"/>
    <mergeCell ref="AU87:AY87"/>
    <mergeCell ref="AA83:AE83"/>
    <mergeCell ref="AF83:AJ83"/>
    <mergeCell ref="AK83:AO83"/>
    <mergeCell ref="AP83:AT83"/>
    <mergeCell ref="AU83:AY83"/>
    <mergeCell ref="BD83:BH83"/>
    <mergeCell ref="BI83:BM83"/>
    <mergeCell ref="A80:BQ80"/>
    <mergeCell ref="A81:B82"/>
    <mergeCell ref="C81:Z82"/>
    <mergeCell ref="AA81:AO81"/>
    <mergeCell ref="AP81:BC81"/>
    <mergeCell ref="BD81:BQ81"/>
    <mergeCell ref="AA82:AE82"/>
    <mergeCell ref="AF82:AJ82"/>
    <mergeCell ref="BD82:BH82"/>
    <mergeCell ref="BI82:BM82"/>
    <mergeCell ref="S49:AH49"/>
    <mergeCell ref="A50:BN50"/>
    <mergeCell ref="AY49:BN49"/>
    <mergeCell ref="AY47:BN47"/>
    <mergeCell ref="AY48:BN48"/>
    <mergeCell ref="A54:B54"/>
    <mergeCell ref="C53:R53"/>
    <mergeCell ref="C54:R54"/>
    <mergeCell ref="A53:B53"/>
    <mergeCell ref="AY54:BN54"/>
    <mergeCell ref="S54:AH54"/>
    <mergeCell ref="AI53:AX53"/>
    <mergeCell ref="AI54:AX54"/>
    <mergeCell ref="S53:AH53"/>
    <mergeCell ref="AY53:BN53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AI44:AX44"/>
    <mergeCell ref="AI46:AX46"/>
    <mergeCell ref="AY41:BN41"/>
    <mergeCell ref="AI47:AX47"/>
    <mergeCell ref="AI48:AX48"/>
    <mergeCell ref="AI49:AX49"/>
    <mergeCell ref="AY44:BN44"/>
    <mergeCell ref="AY46:BN46"/>
    <mergeCell ref="C46:R46"/>
    <mergeCell ref="C47:R47"/>
    <mergeCell ref="A51:B51"/>
    <mergeCell ref="C48:R48"/>
    <mergeCell ref="C49:R49"/>
    <mergeCell ref="S47:AH47"/>
    <mergeCell ref="S48:AH48"/>
    <mergeCell ref="C51:R51"/>
    <mergeCell ref="C38:R38"/>
    <mergeCell ref="A43:BN43"/>
    <mergeCell ref="A47:B47"/>
    <mergeCell ref="A48:B48"/>
    <mergeCell ref="AY38:BC38"/>
    <mergeCell ref="AI38:AM38"/>
    <mergeCell ref="AN38:AR38"/>
    <mergeCell ref="AS38:AX38"/>
    <mergeCell ref="A40:BN40"/>
    <mergeCell ref="S38:W38"/>
    <mergeCell ref="X38:AB38"/>
    <mergeCell ref="AC38:AH38"/>
    <mergeCell ref="BI38:BN38"/>
    <mergeCell ref="BD38:BH38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S51:AH51"/>
    <mergeCell ref="A36:BN36"/>
    <mergeCell ref="AZ30:BC30"/>
    <mergeCell ref="C37:R37"/>
    <mergeCell ref="A37:B37"/>
    <mergeCell ref="BI29:BM29"/>
    <mergeCell ref="BD29:BH29"/>
    <mergeCell ref="BN29:BQ29"/>
    <mergeCell ref="A38:B38"/>
    <mergeCell ref="A39:B39"/>
    <mergeCell ref="C32:BQ32"/>
    <mergeCell ref="AU31:AY31"/>
    <mergeCell ref="AZ31:BC31"/>
    <mergeCell ref="BD31:BH31"/>
    <mergeCell ref="BI31:BM31"/>
    <mergeCell ref="BN31:BQ31"/>
    <mergeCell ref="A32:B32"/>
    <mergeCell ref="A31:B31"/>
    <mergeCell ref="C31:Z31"/>
    <mergeCell ref="AA31:AE31"/>
    <mergeCell ref="AF31:AJ31"/>
    <mergeCell ref="AK31:AO31"/>
    <mergeCell ref="AP31:AT31"/>
    <mergeCell ref="BN87:BQ87"/>
    <mergeCell ref="A63:B63"/>
    <mergeCell ref="AU82:AY82"/>
    <mergeCell ref="AZ82:BC82"/>
    <mergeCell ref="AZ83:BC83"/>
    <mergeCell ref="AZ84:BC84"/>
    <mergeCell ref="AK84:AO84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AA28:AE28"/>
    <mergeCell ref="AF28:AJ28"/>
    <mergeCell ref="AK28:AO28"/>
    <mergeCell ref="C28:Z28"/>
    <mergeCell ref="BI28:BM28"/>
    <mergeCell ref="BN28:BQ28"/>
    <mergeCell ref="BD30:BH30"/>
    <mergeCell ref="AN59:BB59"/>
    <mergeCell ref="A57:BQ57"/>
    <mergeCell ref="A62:B62"/>
    <mergeCell ref="A61:B61"/>
    <mergeCell ref="Y60:AC60"/>
    <mergeCell ref="A79:BQ79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X67:BB67"/>
    <mergeCell ref="BC67:BG67"/>
    <mergeCell ref="BH67:BL67"/>
    <mergeCell ref="BM67:BQ67"/>
    <mergeCell ref="A67:B67"/>
    <mergeCell ref="C67:X67"/>
    <mergeCell ref="Y67:AC67"/>
    <mergeCell ref="AD67:AH67"/>
    <mergeCell ref="AP134:BH134"/>
    <mergeCell ref="A133:V133"/>
    <mergeCell ref="W133:AM133"/>
    <mergeCell ref="AP133:BH133"/>
    <mergeCell ref="W134:AM134"/>
    <mergeCell ref="AP130:BH130"/>
    <mergeCell ref="W130:AM130"/>
    <mergeCell ref="A129:V129"/>
    <mergeCell ref="A88:B88"/>
    <mergeCell ref="W129:AM129"/>
    <mergeCell ref="AP129:BH129"/>
    <mergeCell ref="A97:BN97"/>
    <mergeCell ref="A98:B98"/>
    <mergeCell ref="C98:R98"/>
    <mergeCell ref="S98:Z98"/>
    <mergeCell ref="AA98:AH98"/>
    <mergeCell ref="AI98:AP98"/>
    <mergeCell ref="AQ98:AX98"/>
    <mergeCell ref="AY98:BF98"/>
    <mergeCell ref="A96:BQ96"/>
    <mergeCell ref="BI99:BN99"/>
    <mergeCell ref="A101:B101"/>
    <mergeCell ref="C101:R101"/>
    <mergeCell ref="A100:B100"/>
    <mergeCell ref="AZ87:BC87"/>
    <mergeCell ref="AK82:AO82"/>
    <mergeCell ref="AP82:AT82"/>
    <mergeCell ref="AS61:AW61"/>
    <mergeCell ref="AI62:AM62"/>
    <mergeCell ref="AN62:AR62"/>
    <mergeCell ref="AS62:AW62"/>
    <mergeCell ref="A29:B29"/>
    <mergeCell ref="AF29:AJ29"/>
    <mergeCell ref="AU29:AY29"/>
    <mergeCell ref="AA29:AE29"/>
    <mergeCell ref="C29:Z29"/>
    <mergeCell ref="AK29:AO29"/>
    <mergeCell ref="A34:BN34"/>
    <mergeCell ref="A52:BN52"/>
    <mergeCell ref="BM60:BQ60"/>
    <mergeCell ref="BH60:BL60"/>
    <mergeCell ref="AD60:AH60"/>
    <mergeCell ref="AX60:BB60"/>
    <mergeCell ref="BC59:BQ59"/>
    <mergeCell ref="AU30:AY30"/>
    <mergeCell ref="AK87:AO87"/>
    <mergeCell ref="BI30:BM30"/>
    <mergeCell ref="BN30:BQ30"/>
    <mergeCell ref="BH61:BL61"/>
    <mergeCell ref="BM61:BQ61"/>
    <mergeCell ref="BM62:BQ62"/>
    <mergeCell ref="BH62:BL62"/>
    <mergeCell ref="AX62:BB62"/>
    <mergeCell ref="AX61:BB61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BD27:BH27"/>
    <mergeCell ref="AZ27:BC27"/>
    <mergeCell ref="A55:BN55"/>
    <mergeCell ref="A30:B30"/>
    <mergeCell ref="C30:Z30"/>
    <mergeCell ref="AA30:AE30"/>
    <mergeCell ref="AF30:AJ30"/>
    <mergeCell ref="AK30:AO30"/>
    <mergeCell ref="AP30:AT30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22:BL22"/>
  </mergeCells>
  <phoneticPr fontId="0" type="noConversion"/>
  <conditionalFormatting sqref="C63">
    <cfRule type="cellIs" dxfId="23" priority="25" stopIfTrue="1" operator="equal">
      <formula>$C62</formula>
    </cfRule>
  </conditionalFormatting>
  <conditionalFormatting sqref="A53:B54 A127 A107:B107 A123 A41:B42 A110:B113 A116 A118 A121 A125 A39:B39 A51:B51 A44:B44 A46:B49 A101:B105 A63:B63 A77">
    <cfRule type="cellIs" dxfId="22" priority="26" stopIfTrue="1" operator="equal">
      <formula>0</formula>
    </cfRule>
  </conditionalFormatting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">
    <cfRule type="cellIs" dxfId="19" priority="21" stopIfTrue="1" operator="equal">
      <formula>$C64</formula>
    </cfRule>
  </conditionalFormatting>
  <conditionalFormatting sqref="A65:B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$C65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74">
    <cfRule type="cellIs" dxfId="1" priority="3" stopIfTrue="1" operator="equal">
      <formula>$C73</formula>
    </cfRule>
  </conditionalFormatting>
  <conditionalFormatting sqref="A74:B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КПК0215049</vt:lpstr>
      <vt:lpstr>КПК0215049!Область_друку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2025-03-08T20:07:39Z</cp:lastPrinted>
  <dcterms:created xsi:type="dcterms:W3CDTF">2016-08-10T10:53:25Z</dcterms:created>
  <dcterms:modified xsi:type="dcterms:W3CDTF">2025-03-10T20:57:15Z</dcterms:modified>
</cp:coreProperties>
</file>